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바탕화면\00. G-시네마\2026년 사업\1. 제작지원\사업공고\제작지원 작성서식 및 양식\"/>
    </mc:Choice>
  </mc:AlternateContent>
  <xr:revisionPtr revIDLastSave="0" documentId="13_ncr:1_{D46EB556-D15D-486C-AE74-89BA8C97D1E7}" xr6:coauthVersionLast="36" xr6:coauthVersionMax="36" xr10:uidLastSave="{00000000-0000-0000-0000-000000000000}"/>
  <bookViews>
    <workbookView xWindow="0" yWindow="0" windowWidth="28395" windowHeight="12090" xr2:uid="{00000000-000D-0000-FFFF-FFFF00000000}"/>
  </bookViews>
  <sheets>
    <sheet name="★ 표지(작성 필요)" sheetId="1" r:id="rId1"/>
    <sheet name="1. 지원금 예산서" sheetId="2" r:id="rId2"/>
    <sheet name="2. 순제작비 전체 예산서(지원금 포함)" sheetId="3" r:id="rId3"/>
  </sheets>
  <definedNames>
    <definedName name="_xlnm.Print_Area" localSheetId="0">'★ 표지(작성 필요)'!$A$1:$G$16</definedName>
  </definedNames>
  <calcPr calcId="191029"/>
</workbook>
</file>

<file path=xl/calcChain.xml><?xml version="1.0" encoding="utf-8"?>
<calcChain xmlns="http://schemas.openxmlformats.org/spreadsheetml/2006/main">
  <c r="E31" i="3" l="1"/>
  <c r="E3" i="3"/>
  <c r="C9" i="1" s="1"/>
  <c r="C11" i="1" s="1"/>
  <c r="C10" i="1"/>
  <c r="E10" i="3" l="1"/>
  <c r="F10" i="3"/>
  <c r="E4" i="2"/>
  <c r="E41" i="2"/>
  <c r="F124" i="3" l="1"/>
  <c r="E124" i="3"/>
  <c r="F117" i="3"/>
  <c r="E117" i="3"/>
  <c r="F112" i="3"/>
  <c r="F118" i="3" s="1"/>
  <c r="E112" i="3"/>
  <c r="E118" i="3" s="1"/>
  <c r="F107" i="3"/>
  <c r="E107" i="3"/>
  <c r="F100" i="3"/>
  <c r="E100" i="3"/>
  <c r="F87" i="3"/>
  <c r="E87" i="3"/>
  <c r="F79" i="3"/>
  <c r="E79" i="3"/>
  <c r="F74" i="3"/>
  <c r="E74" i="3"/>
  <c r="F66" i="3"/>
  <c r="E66" i="3"/>
  <c r="F61" i="3"/>
  <c r="F101" i="3" s="1"/>
  <c r="E61" i="3"/>
  <c r="E101" i="3" s="1"/>
  <c r="F54" i="3"/>
  <c r="E54" i="3"/>
  <c r="F30" i="3"/>
  <c r="E30" i="3"/>
  <c r="F31" i="3"/>
  <c r="E54" i="2"/>
  <c r="E51" i="2"/>
  <c r="E46" i="2"/>
  <c r="E40" i="2"/>
  <c r="E35" i="2"/>
  <c r="E30" i="2" s="1"/>
  <c r="E29" i="2"/>
  <c r="E24" i="2"/>
  <c r="E19" i="2"/>
  <c r="E18" i="2"/>
  <c r="E14" i="2"/>
  <c r="E9" i="2"/>
  <c r="E3" i="2" l="1"/>
  <c r="F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4" authorId="0" shapeId="0" xr:uid="{00000000-0006-0000-0100-000001000000}">
      <text>
        <r>
          <rPr>
            <b/>
            <sz val="9"/>
            <color rgb="FF000000"/>
            <rFont val="굴림"/>
            <family val="3"/>
            <charset val="129"/>
          </rPr>
          <t>인건비는 크게 2가지 항목으로 분류하여 작성하시기 바랍니다.
1) 스탭
2) 출연배우/인터뷰 참석비</t>
        </r>
      </text>
    </comment>
    <comment ref="A19" authorId="0" shapeId="0" xr:uid="{00000000-0006-0000-0100-000003000000}">
      <text>
        <r>
          <rPr>
            <b/>
            <sz val="9"/>
            <color rgb="FF000000"/>
            <rFont val="굴림"/>
            <family val="3"/>
            <charset val="129"/>
          </rPr>
          <t>장소대관료는 아래 항목으로 분류하여 작성하시기 바랍니다.
1) 세트장(실내)
2) 외부 로케이션</t>
        </r>
      </text>
    </comment>
    <comment ref="A30" authorId="0" shapeId="0" xr:uid="{00000000-0006-0000-0100-000004000000}">
      <text>
        <r>
          <rPr>
            <b/>
            <sz val="9"/>
            <color rgb="FF000000"/>
            <rFont val="굴림"/>
            <family val="3"/>
            <charset val="129"/>
          </rPr>
          <t xml:space="preserve">장비/소품 대여료는 대여 유형에 따라 나누어 작성하시기 바랍니다.
- 촬영/조명/음향/미술소품/의상 등
</t>
        </r>
        <r>
          <rPr>
            <b/>
            <sz val="9"/>
            <color indexed="10"/>
            <rFont val="굴림"/>
            <family val="3"/>
            <charset val="129"/>
          </rPr>
          <t>*구입료는 인정 불가</t>
        </r>
      </text>
    </comment>
    <comment ref="A41" authorId="0" shapeId="0" xr:uid="{00000000-0006-0000-0100-000002000000}">
      <text>
        <r>
          <rPr>
            <b/>
            <sz val="9"/>
            <color rgb="FF000000"/>
            <rFont val="굴림"/>
            <family val="3"/>
            <charset val="129"/>
          </rPr>
          <t>경기도내 업체 1곳 이상 필수
- 지원금의 20% 이상 필수</t>
        </r>
      </text>
    </comment>
  </commentList>
</comments>
</file>

<file path=xl/sharedStrings.xml><?xml version="1.0" encoding="utf-8"?>
<sst xmlns="http://schemas.openxmlformats.org/spreadsheetml/2006/main" count="877" uniqueCount="101">
  <si>
    <t>각 제작 작품의 현황에 맞게 수정/추가/보완하여 작성 바랍니다.</t>
  </si>
  <si>
    <t>각 항목별 소계와 제작비 총 합계, 지원금 합계 계산 산식에 유의해주시기 바랍니다.</t>
  </si>
  <si>
    <r>
      <rPr>
        <b/>
        <sz val="13"/>
        <color rgb="FF000000"/>
        <rFont val="경기천년제목 Light"/>
        <family val="1"/>
        <charset val="129"/>
      </rPr>
      <t xml:space="preserve">총제작비
</t>
    </r>
    <r>
      <rPr>
        <b/>
        <sz val="10"/>
        <color rgb="FF000000"/>
        <rFont val="경기천년제목 Light"/>
        <family val="1"/>
        <charset val="129"/>
      </rPr>
      <t>(P&amp;A 포함 추정금액)</t>
    </r>
  </si>
  <si>
    <t>소계 (보험료, 경상비) total</t>
  </si>
  <si>
    <t>4. 경기도내 제작서비스업체 이용</t>
  </si>
  <si>
    <t>업체 이용항목
(촬영, 편집 등)</t>
  </si>
  <si>
    <r>
      <rPr>
        <b/>
        <sz val="11"/>
        <color rgb="FF0000FF"/>
        <rFont val="경기천년제목 Light"/>
        <family val="1"/>
        <charset val="129"/>
      </rPr>
      <t xml:space="preserve">각 항목별 소계와 제작비 총 합계, 지원금 </t>
    </r>
    <r>
      <rPr>
        <b/>
        <sz val="11"/>
        <color rgb="FFFF0000"/>
        <rFont val="경기천년제목 Light"/>
        <family val="1"/>
        <charset val="129"/>
      </rPr>
      <t>합계 계산 산식에 유의</t>
    </r>
    <r>
      <rPr>
        <b/>
        <sz val="11"/>
        <color rgb="FF0000FF"/>
        <rFont val="경기천년제목 Light"/>
        <family val="1"/>
        <charset val="129"/>
      </rPr>
      <t>해주시기 바랍니다.</t>
    </r>
  </si>
  <si>
    <t>(총 3백만원 중 2백만원 직접지원금 지급 신청)</t>
  </si>
  <si>
    <t>사전제작 (Pre Production) total</t>
  </si>
  <si>
    <t>파란색 글자 표기는 예시로 작성한 것으로, 실제 작성 시 삭제하시기 바랍니다.</t>
  </si>
  <si>
    <t>후반작업 (Post Production) total</t>
  </si>
  <si>
    <t>촬영감독 김아무개 및 촬영부 3인 포괄계약(2천만원)</t>
  </si>
  <si>
    <t>1. 제작지원 신청금액 예산서</t>
  </si>
  <si>
    <t>동시녹음</t>
  </si>
  <si>
    <t>작가 원고료</t>
  </si>
  <si>
    <t>세 부 내 역</t>
  </si>
  <si>
    <t>차량유지비</t>
  </si>
  <si>
    <t>제작비 합계</t>
  </si>
  <si>
    <t>후반작업</t>
  </si>
  <si>
    <t>촬영팀 인건비</t>
  </si>
  <si>
    <t>기타(잡비등)</t>
  </si>
  <si>
    <t>촬영기사</t>
  </si>
  <si>
    <t>제작진 인건비</t>
  </si>
  <si>
    <t>헌팅진행비</t>
  </si>
  <si>
    <t>제작사명</t>
  </si>
  <si>
    <t>프로듀서</t>
  </si>
  <si>
    <t>외부 로케이션</t>
  </si>
  <si>
    <t>ooo 카메라</t>
  </si>
  <si>
    <t>배우 출연료</t>
  </si>
  <si>
    <t>A세트장 대관</t>
  </si>
  <si>
    <t>1. 인건비</t>
  </si>
  <si>
    <t>B세트장 대관</t>
  </si>
  <si>
    <t>스탭 인건비</t>
  </si>
  <si>
    <t>시나리오</t>
  </si>
  <si>
    <t>조명 장비</t>
  </si>
  <si>
    <t>촬영 장비</t>
  </si>
  <si>
    <t>자부담금(C)</t>
  </si>
  <si>
    <t>순제작비(A=B+C)</t>
  </si>
  <si>
    <t>인터뷰(다큐멘터리)</t>
  </si>
  <si>
    <t>ooo 촬영장비</t>
  </si>
  <si>
    <t>2. 장소대관료</t>
  </si>
  <si>
    <t>테스트촬영 진행</t>
  </si>
  <si>
    <t>진행비(회의 등)</t>
  </si>
  <si>
    <t>5회차 x 20만원</t>
  </si>
  <si>
    <t>촬영현장 진행비</t>
  </si>
  <si>
    <t>시나리오 진행비</t>
  </si>
  <si>
    <t>GCA 지원금(원)</t>
  </si>
  <si>
    <t>ooo 조명 일체</t>
  </si>
  <si>
    <t>각색작가 OOO</t>
  </si>
  <si>
    <r>
      <rPr>
        <b/>
        <sz val="13"/>
        <color rgb="FF000000"/>
        <rFont val="경기천년제목 Light"/>
        <family val="1"/>
        <charset val="129"/>
      </rPr>
      <t xml:space="preserve">지원금 신청액(B)
</t>
    </r>
    <r>
      <rPr>
        <b/>
        <sz val="9"/>
        <color rgb="FF000000"/>
        <rFont val="경기천년제목 Light"/>
        <family val="1"/>
        <charset val="129"/>
      </rPr>
      <t>(총 순제작비의 50% 이내)</t>
    </r>
  </si>
  <si>
    <t>20회차 x 000,000원</t>
  </si>
  <si>
    <t>1백만원 전액 지급 신청</t>
  </si>
  <si>
    <t>2천만원 전액 지급 신청</t>
  </si>
  <si>
    <t>3. 장비/소품 대여료</t>
  </si>
  <si>
    <t>제작(Production)</t>
  </si>
  <si>
    <t>ooo 배우 10회차 출연료</t>
  </si>
  <si>
    <t>작품명</t>
  </si>
  <si>
    <t>비고</t>
  </si>
  <si>
    <t>세트장</t>
  </si>
  <si>
    <t>분류</t>
  </si>
  <si>
    <t>소계</t>
  </si>
  <si>
    <t>편집</t>
  </si>
  <si>
    <t>B</t>
  </si>
  <si>
    <t xml:space="preserve">  </t>
  </si>
  <si>
    <t>합계</t>
  </si>
  <si>
    <t>C</t>
  </si>
  <si>
    <t>기 획</t>
  </si>
  <si>
    <t>숙박비</t>
  </si>
  <si>
    <t>조 명</t>
  </si>
  <si>
    <t>세트</t>
  </si>
  <si>
    <t>미술</t>
  </si>
  <si>
    <t>항 목</t>
  </si>
  <si>
    <t>믹싱</t>
  </si>
  <si>
    <t>A</t>
  </si>
  <si>
    <t>기 타</t>
  </si>
  <si>
    <t>E</t>
  </si>
  <si>
    <t>연출부</t>
  </si>
  <si>
    <t>식사비</t>
  </si>
  <si>
    <t>녹음</t>
  </si>
  <si>
    <t>촬 영</t>
  </si>
  <si>
    <t>보험료</t>
  </si>
  <si>
    <t>연기자</t>
  </si>
  <si>
    <t>-</t>
  </si>
  <si>
    <t>소도구</t>
  </si>
  <si>
    <t>D</t>
  </si>
  <si>
    <t>경상비</t>
  </si>
  <si>
    <t>기타</t>
  </si>
  <si>
    <t>CG</t>
  </si>
  <si>
    <t>ooo 연구소장 인터뷰 2회 x 10만원</t>
  </si>
  <si>
    <t>제작 (Production) total</t>
  </si>
  <si>
    <t>후반작업 (Post Production)</t>
  </si>
  <si>
    <t>총 1천만원 중 3백만원(잔금) 지급 신청</t>
  </si>
  <si>
    <t>2. 순제작비 전체 예산서(지원금 포함)</t>
  </si>
  <si>
    <t>사전제작(Pre Production)</t>
  </si>
  <si>
    <t>※ 예산서의 항목과 금액은 예시이므로,</t>
  </si>
  <si>
    <t>OOO 편집실 잔금
(금액 작성방법 예시)</t>
  </si>
  <si>
    <t>※ 예산서의 항목과 금액은 예시이므로,</t>
  </si>
  <si>
    <t>GCA 지원금 
신청금액</t>
  </si>
  <si>
    <r>
      <rPr>
        <b/>
        <sz val="11"/>
        <color rgb="FFFF0000"/>
        <rFont val="경기천년제목 Light"/>
        <family val="1"/>
        <charset val="129"/>
      </rPr>
      <t xml:space="preserve">제작비 금액
</t>
    </r>
    <r>
      <rPr>
        <b/>
        <sz val="9"/>
        <color rgb="FFFF0000"/>
        <rFont val="경기천년제목 Light"/>
        <family val="1"/>
        <charset val="129"/>
      </rPr>
      <t>(지원금 신청액 포함)</t>
    </r>
  </si>
  <si>
    <t>2026 경기도 독립영화 제작지원 예산서</t>
    <phoneticPr fontId="22" type="noConversion"/>
  </si>
  <si>
    <t>수식 자동 반영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</si>
</sst>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rgb="FF000000"/>
      <name val="맑은 고딕"/>
    </font>
    <font>
      <b/>
      <sz val="15"/>
      <color rgb="FF000000"/>
      <name val="경기천년제목 Bold"/>
      <family val="1"/>
      <charset val="129"/>
    </font>
    <font>
      <b/>
      <sz val="11"/>
      <color rgb="FF000000"/>
      <name val="경기천년제목 Light"/>
      <family val="1"/>
      <charset val="129"/>
    </font>
    <font>
      <b/>
      <sz val="13"/>
      <color rgb="FF000000"/>
      <name val="경기천년제목 Light"/>
      <family val="1"/>
      <charset val="129"/>
    </font>
    <font>
      <b/>
      <i/>
      <sz val="13"/>
      <color rgb="FF0000FF"/>
      <name val="경기천년제목 Light"/>
      <family val="1"/>
      <charset val="129"/>
    </font>
    <font>
      <b/>
      <sz val="10"/>
      <color rgb="FF000000"/>
      <name val="경기천년제목 Light"/>
      <family val="1"/>
      <charset val="129"/>
    </font>
    <font>
      <sz val="10"/>
      <color rgb="FF0000FF"/>
      <name val="경기천년제목 Light"/>
      <family val="1"/>
      <charset val="129"/>
    </font>
    <font>
      <sz val="10"/>
      <color rgb="FF000000"/>
      <name val="경기천년제목 Light"/>
      <family val="1"/>
      <charset val="129"/>
    </font>
    <font>
      <sz val="13"/>
      <color rgb="FF000000"/>
      <name val="경기천년제목 Light"/>
      <family val="1"/>
      <charset val="129"/>
    </font>
    <font>
      <sz val="11"/>
      <color rgb="FF000000"/>
      <name val="경기천년제목 Light"/>
      <family val="1"/>
      <charset val="129"/>
    </font>
    <font>
      <b/>
      <sz val="9"/>
      <color rgb="FF000000"/>
      <name val="경기천년제목 Light"/>
      <family val="1"/>
      <charset val="129"/>
    </font>
    <font>
      <sz val="9"/>
      <color rgb="FF000000"/>
      <name val="경기천년제목 Light"/>
      <family val="1"/>
      <charset val="129"/>
    </font>
    <font>
      <sz val="9"/>
      <color rgb="FF0000FF"/>
      <name val="경기천년제목 Light"/>
      <family val="1"/>
      <charset val="129"/>
    </font>
    <font>
      <b/>
      <sz val="11"/>
      <color rgb="FF0000FF"/>
      <name val="경기천년제목 Light"/>
      <family val="1"/>
      <charset val="129"/>
    </font>
    <font>
      <b/>
      <sz val="10"/>
      <color rgb="FF0000FF"/>
      <name val="경기천년제목 Light"/>
      <family val="1"/>
      <charset val="129"/>
    </font>
    <font>
      <b/>
      <sz val="13"/>
      <color rgb="FF0000FF"/>
      <name val="경기천년제목 Light"/>
      <family val="1"/>
      <charset val="129"/>
    </font>
    <font>
      <b/>
      <sz val="15"/>
      <color rgb="FF000000"/>
      <name val="경기천년제목 Light"/>
      <family val="1"/>
      <charset val="129"/>
    </font>
    <font>
      <b/>
      <sz val="13"/>
      <color rgb="FF0000FF"/>
      <name val="경기천년제목 Light"/>
      <family val="1"/>
      <charset val="129"/>
    </font>
    <font>
      <b/>
      <sz val="11"/>
      <color rgb="FFFF0000"/>
      <name val="경기천년제목 Light"/>
      <family val="1"/>
      <charset val="129"/>
    </font>
    <font>
      <b/>
      <sz val="9"/>
      <color rgb="FFFF0000"/>
      <name val="경기천년제목 Light"/>
      <family val="1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10"/>
      <name val="굴림"/>
      <family val="3"/>
      <charset val="129"/>
    </font>
    <font>
      <sz val="9"/>
      <color rgb="FF0000FF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1" fillId="0" borderId="0">
      <alignment vertical="center"/>
    </xf>
  </cellStyleXfs>
  <cellXfs count="155">
    <xf numFmtId="0" fontId="0" fillId="0" borderId="0" xfId="0">
      <alignment vertical="center"/>
    </xf>
    <xf numFmtId="41" fontId="2" fillId="2" borderId="4" xfId="1" applyFont="1" applyFill="1" applyBorder="1" applyAlignment="1">
      <alignment horizontal="center" vertical="center" wrapText="1"/>
    </xf>
    <xf numFmtId="41" fontId="4" fillId="0" borderId="6" xfId="1" applyFont="1" applyBorder="1" applyAlignment="1">
      <alignment horizontal="justify" vertical="center" wrapText="1"/>
    </xf>
    <xf numFmtId="41" fontId="5" fillId="0" borderId="4" xfId="1" applyFont="1" applyBorder="1" applyAlignment="1">
      <alignment horizontal="center" vertical="center" wrapText="1"/>
    </xf>
    <xf numFmtId="41" fontId="5" fillId="0" borderId="4" xfId="1" applyFont="1" applyBorder="1" applyAlignment="1">
      <alignment horizontal="justify" vertical="center" wrapText="1"/>
    </xf>
    <xf numFmtId="41" fontId="6" fillId="0" borderId="7" xfId="1" applyFont="1" applyBorder="1" applyAlignment="1">
      <alignment horizontal="center" vertical="center" wrapText="1"/>
    </xf>
    <xf numFmtId="41" fontId="7" fillId="0" borderId="4" xfId="1" applyFont="1" applyBorder="1" applyAlignment="1">
      <alignment horizontal="justify" vertical="center" wrapText="1"/>
    </xf>
    <xf numFmtId="41" fontId="8" fillId="0" borderId="4" xfId="1" applyFont="1" applyBorder="1" applyAlignment="1">
      <alignment horizontal="center" vertical="center" wrapText="1"/>
    </xf>
    <xf numFmtId="41" fontId="7" fillId="0" borderId="4" xfId="1" applyFont="1" applyBorder="1" applyAlignment="1">
      <alignment horizontal="center" vertical="center" wrapText="1"/>
    </xf>
    <xf numFmtId="41" fontId="5" fillId="0" borderId="7" xfId="1" applyFont="1" applyBorder="1" applyAlignment="1">
      <alignment horizontal="justify" vertical="center" wrapText="1"/>
    </xf>
    <xf numFmtId="41" fontId="0" fillId="0" borderId="0" xfId="1" applyFont="1" applyAlignment="1">
      <alignment horizontal="center" vertical="center"/>
    </xf>
    <xf numFmtId="41" fontId="9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center" vertical="center" wrapText="1"/>
    </xf>
    <xf numFmtId="41" fontId="5" fillId="0" borderId="7" xfId="1" applyFont="1" applyBorder="1" applyAlignment="1">
      <alignment horizontal="center" vertical="center" wrapText="1"/>
    </xf>
    <xf numFmtId="41" fontId="5" fillId="0" borderId="8" xfId="1" applyFont="1" applyBorder="1" applyAlignment="1">
      <alignment horizontal="center" vertical="center" wrapText="1"/>
    </xf>
    <xf numFmtId="41" fontId="5" fillId="0" borderId="9" xfId="1" applyFont="1" applyBorder="1" applyAlignment="1">
      <alignment horizontal="center" vertical="center" wrapText="1"/>
    </xf>
    <xf numFmtId="41" fontId="8" fillId="0" borderId="10" xfId="1" applyFont="1" applyBorder="1" applyAlignment="1">
      <alignment horizontal="center" vertical="center" wrapText="1"/>
    </xf>
    <xf numFmtId="41" fontId="5" fillId="0" borderId="11" xfId="1" applyFont="1" applyBorder="1" applyAlignment="1">
      <alignment horizontal="center" vertical="center" wrapText="1"/>
    </xf>
    <xf numFmtId="41" fontId="5" fillId="0" borderId="12" xfId="1" applyFont="1" applyBorder="1" applyAlignment="1">
      <alignment horizontal="center" vertical="center" wrapText="1"/>
    </xf>
    <xf numFmtId="41" fontId="5" fillId="0" borderId="13" xfId="1" applyFont="1" applyBorder="1" applyAlignment="1">
      <alignment horizontal="center" vertical="center" wrapText="1"/>
    </xf>
    <xf numFmtId="41" fontId="7" fillId="0" borderId="14" xfId="1" applyFont="1" applyBorder="1" applyAlignment="1">
      <alignment horizontal="justify" vertical="center" wrapText="1"/>
    </xf>
    <xf numFmtId="41" fontId="5" fillId="0" borderId="14" xfId="1" applyFont="1" applyBorder="1" applyAlignment="1">
      <alignment horizontal="center" vertical="center" wrapText="1"/>
    </xf>
    <xf numFmtId="41" fontId="5" fillId="0" borderId="12" xfId="1" applyFont="1" applyBorder="1" applyAlignment="1">
      <alignment horizontal="justify" vertical="center" wrapText="1"/>
    </xf>
    <xf numFmtId="41" fontId="7" fillId="0" borderId="12" xfId="1" applyFont="1" applyBorder="1" applyAlignment="1">
      <alignment horizontal="center" vertical="center" wrapText="1"/>
    </xf>
    <xf numFmtId="41" fontId="7" fillId="0" borderId="12" xfId="1" applyFont="1" applyBorder="1" applyAlignment="1">
      <alignment horizontal="justify" vertical="center" wrapText="1"/>
    </xf>
    <xf numFmtId="41" fontId="8" fillId="0" borderId="12" xfId="1" applyFont="1" applyBorder="1" applyAlignment="1">
      <alignment horizontal="center" vertical="center" wrapText="1"/>
    </xf>
    <xf numFmtId="41" fontId="9" fillId="0" borderId="0" xfId="1" applyFont="1">
      <alignment vertical="center"/>
    </xf>
    <xf numFmtId="41" fontId="4" fillId="0" borderId="15" xfId="1" applyFont="1" applyBorder="1" applyAlignment="1">
      <alignment horizontal="justify" vertical="center" wrapText="1"/>
    </xf>
    <xf numFmtId="41" fontId="7" fillId="0" borderId="7" xfId="1" applyFont="1" applyBorder="1" applyAlignment="1">
      <alignment horizontal="justify" vertical="center" wrapText="1"/>
    </xf>
    <xf numFmtId="41" fontId="7" fillId="0" borderId="7" xfId="1" applyFont="1" applyBorder="1" applyAlignment="1">
      <alignment horizontal="center" vertical="center" wrapText="1"/>
    </xf>
    <xf numFmtId="41" fontId="5" fillId="0" borderId="16" xfId="1" applyFont="1" applyBorder="1" applyAlignment="1">
      <alignment horizontal="center" vertical="center" wrapText="1"/>
    </xf>
    <xf numFmtId="41" fontId="6" fillId="0" borderId="12" xfId="1" applyFont="1" applyBorder="1" applyAlignment="1">
      <alignment horizontal="center" vertical="center" wrapText="1"/>
    </xf>
    <xf numFmtId="41" fontId="7" fillId="0" borderId="8" xfId="1" applyFont="1" applyBorder="1" applyAlignment="1">
      <alignment horizontal="center" vertical="center" wrapText="1"/>
    </xf>
    <xf numFmtId="41" fontId="7" fillId="0" borderId="9" xfId="1" applyFont="1" applyBorder="1" applyAlignment="1">
      <alignment horizontal="center" vertical="center" wrapText="1"/>
    </xf>
    <xf numFmtId="41" fontId="8" fillId="0" borderId="9" xfId="1" applyFont="1" applyBorder="1" applyAlignment="1">
      <alignment horizontal="center" vertical="center" wrapText="1"/>
    </xf>
    <xf numFmtId="41" fontId="5" fillId="0" borderId="17" xfId="1" applyFont="1" applyBorder="1" applyAlignment="1">
      <alignment horizontal="center" vertical="center" wrapText="1"/>
    </xf>
    <xf numFmtId="41" fontId="7" fillId="0" borderId="18" xfId="1" applyFont="1" applyBorder="1" applyAlignment="1">
      <alignment horizontal="center" vertical="center" wrapText="1"/>
    </xf>
    <xf numFmtId="41" fontId="5" fillId="0" borderId="18" xfId="1" applyFont="1" applyBorder="1" applyAlignment="1">
      <alignment horizontal="center" vertical="center" wrapText="1"/>
    </xf>
    <xf numFmtId="41" fontId="10" fillId="0" borderId="4" xfId="1" applyFont="1" applyBorder="1" applyAlignment="1">
      <alignment horizontal="center" vertical="center" wrapText="1"/>
    </xf>
    <xf numFmtId="41" fontId="11" fillId="0" borderId="4" xfId="1" applyFont="1" applyBorder="1" applyAlignment="1">
      <alignment horizontal="center" vertical="center" wrapText="1"/>
    </xf>
    <xf numFmtId="41" fontId="10" fillId="0" borderId="7" xfId="1" applyFont="1" applyBorder="1" applyAlignment="1">
      <alignment horizontal="center" vertical="center" wrapText="1"/>
    </xf>
    <xf numFmtId="41" fontId="11" fillId="0" borderId="4" xfId="1" applyFont="1" applyBorder="1" applyAlignment="1">
      <alignment horizontal="justify" vertical="center" wrapText="1"/>
    </xf>
    <xf numFmtId="41" fontId="11" fillId="0" borderId="7" xfId="1" applyFont="1" applyBorder="1" applyAlignment="1">
      <alignment horizontal="justify" vertical="center" wrapText="1"/>
    </xf>
    <xf numFmtId="41" fontId="10" fillId="0" borderId="12" xfId="1" applyFont="1" applyBorder="1" applyAlignment="1">
      <alignment horizontal="center" vertical="center" wrapText="1"/>
    </xf>
    <xf numFmtId="41" fontId="10" fillId="0" borderId="19" xfId="1" applyFont="1" applyBorder="1" applyAlignment="1">
      <alignment horizontal="center" vertical="center" wrapText="1"/>
    </xf>
    <xf numFmtId="41" fontId="10" fillId="0" borderId="20" xfId="1" applyFont="1" applyBorder="1" applyAlignment="1">
      <alignment horizontal="center" vertical="center" wrapText="1"/>
    </xf>
    <xf numFmtId="41" fontId="10" fillId="0" borderId="11" xfId="1" applyFont="1" applyBorder="1" applyAlignment="1">
      <alignment horizontal="center" vertical="center" wrapText="1"/>
    </xf>
    <xf numFmtId="41" fontId="10" fillId="0" borderId="11" xfId="1" applyFont="1" applyBorder="1" applyAlignment="1">
      <alignment horizontal="justify" vertical="center" wrapText="1"/>
    </xf>
    <xf numFmtId="41" fontId="10" fillId="0" borderId="21" xfId="1" applyFont="1" applyBorder="1" applyAlignment="1">
      <alignment horizontal="center" vertical="center" wrapText="1"/>
    </xf>
    <xf numFmtId="41" fontId="11" fillId="0" borderId="0" xfId="1" applyFont="1">
      <alignment vertical="center"/>
    </xf>
    <xf numFmtId="41" fontId="11" fillId="0" borderId="7" xfId="1" applyFont="1" applyBorder="1" applyAlignment="1">
      <alignment horizontal="center" vertical="center" wrapText="1"/>
    </xf>
    <xf numFmtId="41" fontId="6" fillId="0" borderId="7" xfId="1" applyFont="1" applyBorder="1" applyAlignment="1">
      <alignment horizontal="justify" vertical="center" wrapText="1"/>
    </xf>
    <xf numFmtId="41" fontId="12" fillId="0" borderId="7" xfId="1" applyFont="1" applyBorder="1" applyAlignment="1">
      <alignment horizontal="center" vertical="center" wrapText="1"/>
    </xf>
    <xf numFmtId="41" fontId="9" fillId="0" borderId="0" xfId="1" applyFont="1" applyAlignment="1">
      <alignment vertical="center" wrapText="1"/>
    </xf>
    <xf numFmtId="41" fontId="13" fillId="0" borderId="0" xfId="1" applyFont="1">
      <alignment vertical="center"/>
    </xf>
    <xf numFmtId="0" fontId="9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1" fontId="2" fillId="2" borderId="11" xfId="1" applyFont="1" applyFill="1" applyBorder="1" applyAlignment="1">
      <alignment horizontal="center" vertical="center" wrapText="1"/>
    </xf>
    <xf numFmtId="41" fontId="2" fillId="2" borderId="9" xfId="1" applyFont="1" applyFill="1" applyBorder="1" applyAlignment="1">
      <alignment horizontal="center" vertical="center" wrapText="1"/>
    </xf>
    <xf numFmtId="41" fontId="2" fillId="2" borderId="22" xfId="1" applyFont="1" applyFill="1" applyBorder="1" applyAlignment="1">
      <alignment horizontal="center" vertical="center" wrapText="1"/>
    </xf>
    <xf numFmtId="41" fontId="6" fillId="0" borderId="4" xfId="1" applyFont="1" applyBorder="1" applyAlignment="1">
      <alignment horizontal="center" vertical="center" wrapText="1"/>
    </xf>
    <xf numFmtId="41" fontId="10" fillId="0" borderId="23" xfId="1" applyFont="1" applyBorder="1" applyAlignment="1">
      <alignment horizontal="center" vertical="center" wrapText="1"/>
    </xf>
    <xf numFmtId="41" fontId="7" fillId="0" borderId="24" xfId="1" applyFont="1" applyBorder="1" applyAlignment="1">
      <alignment horizontal="center" vertical="center" wrapText="1"/>
    </xf>
    <xf numFmtId="41" fontId="7" fillId="0" borderId="25" xfId="1" applyFont="1" applyBorder="1" applyAlignment="1">
      <alignment horizontal="justify" vertical="center" wrapText="1"/>
    </xf>
    <xf numFmtId="41" fontId="14" fillId="0" borderId="4" xfId="1" applyFont="1" applyBorder="1" applyAlignment="1">
      <alignment horizontal="center" vertical="center" wrapText="1"/>
    </xf>
    <xf numFmtId="41" fontId="2" fillId="2" borderId="45" xfId="1" applyFont="1" applyFill="1" applyBorder="1" applyAlignment="1">
      <alignment horizontal="center" vertical="center" wrapText="1"/>
    </xf>
    <xf numFmtId="41" fontId="4" fillId="0" borderId="46" xfId="1" applyFont="1" applyBorder="1" applyAlignment="1">
      <alignment horizontal="center" vertical="center" wrapText="1"/>
    </xf>
    <xf numFmtId="41" fontId="4" fillId="0" borderId="47" xfId="1" applyFont="1" applyBorder="1" applyAlignment="1">
      <alignment horizontal="center" vertical="center" wrapText="1"/>
    </xf>
    <xf numFmtId="41" fontId="15" fillId="2" borderId="48" xfId="1" applyFont="1" applyFill="1" applyBorder="1" applyAlignment="1">
      <alignment horizontal="center" vertical="center" wrapText="1"/>
    </xf>
    <xf numFmtId="41" fontId="9" fillId="0" borderId="11" xfId="1" applyFont="1" applyBorder="1" applyAlignment="1">
      <alignment horizontal="center" vertical="center" wrapText="1"/>
    </xf>
    <xf numFmtId="41" fontId="9" fillId="0" borderId="48" xfId="1" applyFont="1" applyBorder="1" applyAlignment="1">
      <alignment horizontal="center" vertical="center" wrapText="1"/>
    </xf>
    <xf numFmtId="41" fontId="9" fillId="0" borderId="9" xfId="1" applyFont="1" applyBorder="1" applyAlignment="1">
      <alignment horizontal="center" vertical="center" wrapText="1"/>
    </xf>
    <xf numFmtId="41" fontId="6" fillId="0" borderId="23" xfId="1" applyFont="1" applyBorder="1" applyAlignment="1">
      <alignment horizontal="center" vertical="center" wrapText="1"/>
    </xf>
    <xf numFmtId="41" fontId="6" fillId="0" borderId="49" xfId="1" applyFont="1" applyBorder="1" applyAlignment="1">
      <alignment horizontal="center" vertical="center" wrapText="1"/>
    </xf>
    <xf numFmtId="41" fontId="12" fillId="0" borderId="16" xfId="1" applyFont="1" applyBorder="1" applyAlignment="1">
      <alignment horizontal="center" vertical="center" wrapText="1"/>
    </xf>
    <xf numFmtId="41" fontId="7" fillId="0" borderId="11" xfId="1" applyFont="1" applyBorder="1" applyAlignment="1">
      <alignment horizontal="center" vertical="center" wrapText="1"/>
    </xf>
    <xf numFmtId="41" fontId="7" fillId="0" borderId="48" xfId="1" applyFont="1" applyBorder="1" applyAlignment="1">
      <alignment horizontal="center" vertical="center" wrapText="1"/>
    </xf>
    <xf numFmtId="41" fontId="8" fillId="0" borderId="48" xfId="1" applyFont="1" applyBorder="1" applyAlignment="1">
      <alignment horizontal="center" vertical="center" wrapText="1"/>
    </xf>
    <xf numFmtId="41" fontId="6" fillId="0" borderId="11" xfId="1" applyFont="1" applyBorder="1" applyAlignment="1">
      <alignment horizontal="center" vertical="center" wrapText="1"/>
    </xf>
    <xf numFmtId="41" fontId="6" fillId="0" borderId="48" xfId="1" applyFont="1" applyBorder="1" applyAlignment="1">
      <alignment horizontal="center" vertical="center" wrapText="1"/>
    </xf>
    <xf numFmtId="41" fontId="5" fillId="0" borderId="23" xfId="1" applyFont="1" applyBorder="1" applyAlignment="1">
      <alignment horizontal="center" vertical="center" wrapText="1"/>
    </xf>
    <xf numFmtId="41" fontId="7" fillId="0" borderId="49" xfId="1" applyFont="1" applyBorder="1" applyAlignment="1">
      <alignment horizontal="center" vertical="center" wrapText="1"/>
    </xf>
    <xf numFmtId="41" fontId="7" fillId="0" borderId="16" xfId="1" applyFont="1" applyBorder="1" applyAlignment="1">
      <alignment horizontal="center" vertical="center" wrapText="1"/>
    </xf>
    <xf numFmtId="41" fontId="8" fillId="0" borderId="50" xfId="1" applyFont="1" applyBorder="1" applyAlignment="1">
      <alignment horizontal="center" vertical="center" wrapText="1"/>
    </xf>
    <xf numFmtId="41" fontId="8" fillId="0" borderId="38" xfId="1" applyFont="1" applyBorder="1" applyAlignment="1">
      <alignment horizontal="center" vertical="center" wrapText="1"/>
    </xf>
    <xf numFmtId="41" fontId="15" fillId="2" borderId="51" xfId="1" applyFont="1" applyFill="1" applyBorder="1" applyAlignment="1">
      <alignment horizontal="center" vertical="center" wrapText="1"/>
    </xf>
    <xf numFmtId="41" fontId="6" fillId="0" borderId="16" xfId="1" applyFont="1" applyBorder="1" applyAlignment="1">
      <alignment horizontal="center" vertical="center" wrapText="1"/>
    </xf>
    <xf numFmtId="41" fontId="8" fillId="0" borderId="52" xfId="1" applyFont="1" applyBorder="1" applyAlignment="1">
      <alignment horizontal="center" vertical="center" wrapText="1"/>
    </xf>
    <xf numFmtId="41" fontId="4" fillId="5" borderId="4" xfId="1" applyFont="1" applyFill="1" applyBorder="1" applyAlignment="1">
      <alignment horizontal="justify" vertical="center" wrapText="1"/>
    </xf>
    <xf numFmtId="41" fontId="4" fillId="5" borderId="10" xfId="1" applyFont="1" applyFill="1" applyBorder="1" applyAlignment="1">
      <alignment horizontal="center" vertical="center" wrapText="1"/>
    </xf>
    <xf numFmtId="41" fontId="4" fillId="5" borderId="10" xfId="1" applyFont="1" applyFill="1" applyBorder="1" applyAlignment="1">
      <alignment horizontal="justify" vertical="center" wrapText="1"/>
    </xf>
    <xf numFmtId="41" fontId="17" fillId="5" borderId="56" xfId="1" applyFont="1" applyFill="1" applyBorder="1" applyAlignment="1">
      <alignment horizontal="center" vertical="center" wrapText="1"/>
    </xf>
    <xf numFmtId="41" fontId="18" fillId="2" borderId="4" xfId="1" applyFont="1" applyFill="1" applyBorder="1" applyAlignment="1">
      <alignment horizontal="center" vertical="center" wrapText="1"/>
    </xf>
    <xf numFmtId="41" fontId="18" fillId="2" borderId="4" xfId="1" applyFont="1" applyFill="1" applyBorder="1" applyAlignment="1">
      <alignment horizontal="center" vertical="center" wrapText="1"/>
    </xf>
    <xf numFmtId="41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6" fillId="6" borderId="53" xfId="0" applyFont="1" applyFill="1" applyBorder="1" applyAlignment="1">
      <alignment horizontal="center" vertical="center"/>
    </xf>
    <xf numFmtId="0" fontId="16" fillId="6" borderId="5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/>
    </xf>
    <xf numFmtId="41" fontId="2" fillId="4" borderId="11" xfId="1" applyFont="1" applyFill="1" applyBorder="1" applyAlignment="1">
      <alignment horizontal="center" vertical="center" wrapText="1"/>
    </xf>
    <xf numFmtId="41" fontId="2" fillId="4" borderId="14" xfId="1" applyFont="1" applyFill="1" applyBorder="1" applyAlignment="1">
      <alignment horizontal="center" vertical="center" wrapText="1"/>
    </xf>
    <xf numFmtId="41" fontId="2" fillId="4" borderId="26" xfId="1" applyFont="1" applyFill="1" applyBorder="1" applyAlignment="1">
      <alignment horizontal="center" vertical="center" wrapText="1"/>
    </xf>
    <xf numFmtId="41" fontId="2" fillId="4" borderId="27" xfId="1" applyFont="1" applyFill="1" applyBorder="1" applyAlignment="1">
      <alignment horizontal="center" vertical="center" wrapText="1"/>
    </xf>
    <xf numFmtId="41" fontId="2" fillId="2" borderId="20" xfId="1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41" fontId="2" fillId="2" borderId="2" xfId="1" applyFont="1" applyFill="1" applyBorder="1" applyAlignment="1">
      <alignment horizontal="center" vertical="center" wrapText="1"/>
    </xf>
    <xf numFmtId="41" fontId="2" fillId="2" borderId="3" xfId="1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" vertical="center" wrapText="1"/>
    </xf>
    <xf numFmtId="41" fontId="3" fillId="3" borderId="28" xfId="1" applyFont="1" applyFill="1" applyBorder="1" applyAlignment="1">
      <alignment horizontal="center" vertical="center" wrapText="1"/>
    </xf>
    <xf numFmtId="41" fontId="2" fillId="2" borderId="30" xfId="1" applyFont="1" applyFill="1" applyBorder="1" applyAlignment="1">
      <alignment horizontal="center" vertical="center" wrapText="1"/>
    </xf>
    <xf numFmtId="41" fontId="2" fillId="2" borderId="31" xfId="1" applyFont="1" applyFill="1" applyBorder="1" applyAlignment="1">
      <alignment horizontal="center" vertical="center" wrapText="1"/>
    </xf>
    <xf numFmtId="41" fontId="1" fillId="6" borderId="1" xfId="1" applyFont="1" applyFill="1" applyBorder="1" applyAlignment="1">
      <alignment horizontal="center" vertical="center"/>
    </xf>
    <xf numFmtId="41" fontId="1" fillId="6" borderId="0" xfId="1" applyFont="1" applyFill="1" applyBorder="1" applyAlignment="1">
      <alignment horizontal="center" vertical="center"/>
    </xf>
    <xf numFmtId="41" fontId="5" fillId="0" borderId="7" xfId="1" applyFont="1" applyBorder="1" applyAlignment="1">
      <alignment horizontal="center" vertical="center" wrapText="1"/>
    </xf>
    <xf numFmtId="41" fontId="5" fillId="0" borderId="8" xfId="1" applyFont="1" applyBorder="1" applyAlignment="1">
      <alignment horizontal="center" vertical="center" wrapText="1"/>
    </xf>
    <xf numFmtId="41" fontId="6" fillId="0" borderId="7" xfId="1" applyFont="1" applyBorder="1" applyAlignment="1">
      <alignment horizontal="center" vertical="center" wrapText="1"/>
    </xf>
    <xf numFmtId="41" fontId="6" fillId="0" borderId="8" xfId="1" applyFont="1" applyBorder="1" applyAlignment="1">
      <alignment horizontal="center" vertical="center" wrapText="1"/>
    </xf>
    <xf numFmtId="41" fontId="5" fillId="0" borderId="23" xfId="1" applyFont="1" applyBorder="1" applyAlignment="1">
      <alignment horizontal="center" vertical="center" wrapText="1"/>
    </xf>
    <xf numFmtId="41" fontId="5" fillId="0" borderId="20" xfId="1" applyFont="1" applyBorder="1" applyAlignment="1">
      <alignment horizontal="center" vertical="center" wrapText="1"/>
    </xf>
    <xf numFmtId="41" fontId="7" fillId="0" borderId="49" xfId="1" applyFont="1" applyBorder="1" applyAlignment="1">
      <alignment horizontal="center" vertical="center" wrapText="1"/>
    </xf>
    <xf numFmtId="41" fontId="7" fillId="0" borderId="51" xfId="1" applyFont="1" applyBorder="1" applyAlignment="1">
      <alignment horizontal="center" vertical="center" wrapText="1"/>
    </xf>
    <xf numFmtId="41" fontId="7" fillId="0" borderId="16" xfId="1" applyFont="1" applyBorder="1" applyAlignment="1">
      <alignment horizontal="center" vertical="center" wrapText="1"/>
    </xf>
    <xf numFmtId="41" fontId="7" fillId="0" borderId="22" xfId="1" applyFont="1" applyBorder="1" applyAlignment="1">
      <alignment horizontal="center" vertical="center" wrapText="1"/>
    </xf>
    <xf numFmtId="41" fontId="2" fillId="4" borderId="9" xfId="1" applyFont="1" applyFill="1" applyBorder="1" applyAlignment="1">
      <alignment horizontal="center" vertical="center" wrapText="1"/>
    </xf>
    <xf numFmtId="41" fontId="3" fillId="3" borderId="29" xfId="1" applyFont="1" applyFill="1" applyBorder="1" applyAlignment="1">
      <alignment horizontal="center" vertical="center" wrapText="1"/>
    </xf>
    <xf numFmtId="41" fontId="2" fillId="5" borderId="42" xfId="1" applyFont="1" applyFill="1" applyBorder="1" applyAlignment="1">
      <alignment horizontal="center" vertical="center" wrapText="1"/>
    </xf>
    <xf numFmtId="41" fontId="2" fillId="5" borderId="43" xfId="1" applyFont="1" applyFill="1" applyBorder="1" applyAlignment="1">
      <alignment horizontal="center" vertical="center" wrapText="1"/>
    </xf>
    <xf numFmtId="41" fontId="2" fillId="5" borderId="44" xfId="1" applyFont="1" applyFill="1" applyBorder="1" applyAlignment="1">
      <alignment horizontal="center" vertical="center" wrapText="1"/>
    </xf>
    <xf numFmtId="41" fontId="2" fillId="4" borderId="12" xfId="1" applyFont="1" applyFill="1" applyBorder="1" applyAlignment="1">
      <alignment horizontal="center" vertical="center" wrapText="1"/>
    </xf>
    <xf numFmtId="41" fontId="2" fillId="2" borderId="11" xfId="1" applyFont="1" applyFill="1" applyBorder="1" applyAlignment="1">
      <alignment horizontal="center" vertical="center" wrapText="1"/>
    </xf>
    <xf numFmtId="41" fontId="2" fillId="2" borderId="14" xfId="1" applyFont="1" applyFill="1" applyBorder="1" applyAlignment="1">
      <alignment horizontal="center" vertical="center" wrapText="1"/>
    </xf>
    <xf numFmtId="41" fontId="2" fillId="2" borderId="9" xfId="1" applyFont="1" applyFill="1" applyBorder="1" applyAlignment="1">
      <alignment horizontal="center" vertical="center" wrapText="1"/>
    </xf>
    <xf numFmtId="41" fontId="2" fillId="2" borderId="32" xfId="1" applyFont="1" applyFill="1" applyBorder="1" applyAlignment="1">
      <alignment horizontal="center" vertical="center" wrapText="1"/>
    </xf>
    <xf numFmtId="41" fontId="2" fillId="4" borderId="35" xfId="1" applyFont="1" applyFill="1" applyBorder="1" applyAlignment="1">
      <alignment horizontal="center" vertical="center" wrapText="1"/>
    </xf>
    <xf numFmtId="41" fontId="2" fillId="4" borderId="36" xfId="1" applyFont="1" applyFill="1" applyBorder="1" applyAlignment="1">
      <alignment horizontal="center" vertical="center" wrapText="1"/>
    </xf>
    <xf numFmtId="41" fontId="2" fillId="4" borderId="37" xfId="1" applyFont="1" applyFill="1" applyBorder="1" applyAlignment="1">
      <alignment horizontal="center" vertical="center" wrapText="1"/>
    </xf>
    <xf numFmtId="41" fontId="2" fillId="5" borderId="11" xfId="1" applyFont="1" applyFill="1" applyBorder="1" applyAlignment="1">
      <alignment horizontal="center" vertical="center" wrapText="1"/>
    </xf>
    <xf numFmtId="41" fontId="2" fillId="5" borderId="14" xfId="1" applyFont="1" applyFill="1" applyBorder="1" applyAlignment="1">
      <alignment horizontal="center" vertical="center" wrapText="1"/>
    </xf>
    <xf numFmtId="41" fontId="2" fillId="5" borderId="9" xfId="1" applyFont="1" applyFill="1" applyBorder="1" applyAlignment="1">
      <alignment horizontal="center" vertical="center" wrapText="1"/>
    </xf>
    <xf numFmtId="41" fontId="2" fillId="2" borderId="21" xfId="1" applyFont="1" applyFill="1" applyBorder="1" applyAlignment="1">
      <alignment horizontal="center" vertical="center" wrapText="1"/>
    </xf>
    <xf numFmtId="41" fontId="2" fillId="2" borderId="33" xfId="1" applyFont="1" applyFill="1" applyBorder="1" applyAlignment="1">
      <alignment horizontal="center" vertical="center" wrapText="1"/>
    </xf>
    <xf numFmtId="41" fontId="2" fillId="2" borderId="13" xfId="1" applyFont="1" applyFill="1" applyBorder="1" applyAlignment="1">
      <alignment horizontal="center" vertical="center" wrapText="1"/>
    </xf>
    <xf numFmtId="41" fontId="2" fillId="2" borderId="34" xfId="1" applyFont="1" applyFill="1" applyBorder="1" applyAlignment="1">
      <alignment horizontal="center" vertical="center" wrapText="1"/>
    </xf>
    <xf numFmtId="41" fontId="2" fillId="5" borderId="35" xfId="1" applyFont="1" applyFill="1" applyBorder="1" applyAlignment="1">
      <alignment horizontal="center" vertical="center" wrapText="1"/>
    </xf>
    <xf numFmtId="41" fontId="2" fillId="5" borderId="36" xfId="1" applyFont="1" applyFill="1" applyBorder="1" applyAlignment="1">
      <alignment horizontal="center" vertical="center" wrapText="1"/>
    </xf>
    <xf numFmtId="41" fontId="2" fillId="5" borderId="37" xfId="1" applyFont="1" applyFill="1" applyBorder="1" applyAlignment="1">
      <alignment horizontal="center" vertical="center" wrapText="1"/>
    </xf>
    <xf numFmtId="41" fontId="2" fillId="3" borderId="26" xfId="1" applyFont="1" applyFill="1" applyBorder="1" applyAlignment="1">
      <alignment horizontal="center" vertical="center" wrapText="1"/>
    </xf>
    <xf numFmtId="41" fontId="2" fillId="3" borderId="27" xfId="1" applyFont="1" applyFill="1" applyBorder="1" applyAlignment="1">
      <alignment horizontal="center" vertical="center" wrapText="1"/>
    </xf>
    <xf numFmtId="41" fontId="2" fillId="3" borderId="38" xfId="1" applyFont="1" applyFill="1" applyBorder="1" applyAlignment="1">
      <alignment horizontal="center" vertical="center" wrapText="1"/>
    </xf>
    <xf numFmtId="41" fontId="2" fillId="4" borderId="39" xfId="1" applyFont="1" applyFill="1" applyBorder="1" applyAlignment="1">
      <alignment horizontal="center" vertical="center" wrapText="1"/>
    </xf>
    <xf numFmtId="41" fontId="2" fillId="4" borderId="0" xfId="1" applyFont="1" applyFill="1" applyBorder="1" applyAlignment="1">
      <alignment horizontal="center" vertical="center" wrapText="1"/>
    </xf>
    <xf numFmtId="41" fontId="2" fillId="4" borderId="40" xfId="1" applyFont="1" applyFill="1" applyBorder="1" applyAlignment="1">
      <alignment horizontal="center" vertical="center" wrapText="1"/>
    </xf>
    <xf numFmtId="41" fontId="2" fillId="4" borderId="41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G11"/>
  <sheetViews>
    <sheetView tabSelected="1" zoomScaleNormal="100" workbookViewId="0">
      <selection activeCell="H7" sqref="H7"/>
    </sheetView>
  </sheetViews>
  <sheetFormatPr defaultColWidth="9" defaultRowHeight="16.5" x14ac:dyDescent="0.3"/>
  <cols>
    <col min="2" max="2" width="19.875" customWidth="1"/>
    <col min="7" max="7" width="11.625" bestFit="1" customWidth="1"/>
  </cols>
  <sheetData>
    <row r="4" spans="2:7" ht="45" customHeight="1" x14ac:dyDescent="0.3">
      <c r="B4" s="97" t="s">
        <v>99</v>
      </c>
      <c r="C4" s="98"/>
      <c r="D4" s="98"/>
      <c r="E4" s="98"/>
      <c r="F4" s="99"/>
    </row>
    <row r="5" spans="2:7" ht="9.75" customHeight="1" x14ac:dyDescent="0.3">
      <c r="B5" s="55"/>
      <c r="C5" s="55"/>
      <c r="D5" s="55"/>
      <c r="E5" s="55"/>
      <c r="F5" s="55"/>
    </row>
    <row r="6" spans="2:7" ht="39" customHeight="1" x14ac:dyDescent="0.3">
      <c r="B6" s="56" t="s">
        <v>56</v>
      </c>
      <c r="C6" s="96"/>
      <c r="D6" s="96"/>
      <c r="E6" s="96"/>
      <c r="F6" s="96"/>
    </row>
    <row r="7" spans="2:7" ht="39" customHeight="1" x14ac:dyDescent="0.3">
      <c r="B7" s="56" t="s">
        <v>24</v>
      </c>
      <c r="C7" s="96"/>
      <c r="D7" s="96"/>
      <c r="E7" s="96"/>
      <c r="F7" s="96"/>
    </row>
    <row r="8" spans="2:7" ht="39" customHeight="1" x14ac:dyDescent="0.3">
      <c r="B8" s="57" t="s">
        <v>2</v>
      </c>
      <c r="C8" s="96"/>
      <c r="D8" s="96"/>
      <c r="E8" s="96"/>
      <c r="F8" s="96"/>
    </row>
    <row r="9" spans="2:7" ht="39" customHeight="1" x14ac:dyDescent="0.3">
      <c r="B9" s="56" t="s">
        <v>37</v>
      </c>
      <c r="C9" s="95">
        <f>'2. 순제작비 전체 예산서(지원금 포함)'!E3</f>
        <v>3000000</v>
      </c>
      <c r="D9" s="96"/>
      <c r="E9" s="96"/>
      <c r="F9" s="96"/>
      <c r="G9" s="154" t="s">
        <v>100</v>
      </c>
    </row>
    <row r="10" spans="2:7" ht="39" customHeight="1" x14ac:dyDescent="0.3">
      <c r="B10" s="57" t="s">
        <v>49</v>
      </c>
      <c r="C10" s="95">
        <f>'2. 순제작비 전체 예산서(지원금 포함)'!F3</f>
        <v>2000000</v>
      </c>
      <c r="D10" s="96"/>
      <c r="E10" s="96"/>
      <c r="F10" s="96"/>
      <c r="G10" s="154" t="s">
        <v>100</v>
      </c>
    </row>
    <row r="11" spans="2:7" ht="39" customHeight="1" x14ac:dyDescent="0.3">
      <c r="B11" s="56" t="s">
        <v>36</v>
      </c>
      <c r="C11" s="95">
        <f>C9-C10</f>
        <v>1000000</v>
      </c>
      <c r="D11" s="96"/>
      <c r="E11" s="96"/>
      <c r="F11" s="96"/>
      <c r="G11" s="154" t="s">
        <v>100</v>
      </c>
    </row>
  </sheetData>
  <mergeCells count="7">
    <mergeCell ref="C11:F11"/>
    <mergeCell ref="B4:F4"/>
    <mergeCell ref="C6:F6"/>
    <mergeCell ref="C7:F7"/>
    <mergeCell ref="C8:F8"/>
    <mergeCell ref="C9:F9"/>
    <mergeCell ref="C10:F10"/>
  </mergeCells>
  <phoneticPr fontId="22" type="noConversion"/>
  <pageMargins left="0.69972223043441772" right="0.69972223043441772" top="0.75" bottom="0.75" header="0.30000001192092896" footer="0.30000001192092896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4"/>
  <sheetViews>
    <sheetView zoomScaleNormal="100" workbookViewId="0">
      <selection activeCell="F11" sqref="F11"/>
    </sheetView>
  </sheetViews>
  <sheetFormatPr defaultColWidth="9" defaultRowHeight="15.75" customHeight="1" x14ac:dyDescent="0.3"/>
  <cols>
    <col min="1" max="1" width="4" style="10" customWidth="1"/>
    <col min="2" max="2" width="3.75" style="10" bestFit="1" customWidth="1"/>
    <col min="3" max="3" width="14.75" style="10" customWidth="1"/>
    <col min="4" max="4" width="19.625" style="10" customWidth="1"/>
    <col min="5" max="5" width="16.375" style="10" bestFit="1" customWidth="1"/>
    <col min="6" max="6" width="15" style="10" customWidth="1"/>
    <col min="7" max="16384" width="9" style="10"/>
  </cols>
  <sheetData>
    <row r="1" spans="1:15" ht="27" customHeight="1" x14ac:dyDescent="0.3">
      <c r="A1" s="112" t="s">
        <v>12</v>
      </c>
      <c r="B1" s="112"/>
      <c r="C1" s="112"/>
      <c r="D1" s="112"/>
      <c r="E1" s="113"/>
      <c r="F1" s="112"/>
    </row>
    <row r="2" spans="1:15" ht="23.25" customHeight="1" x14ac:dyDescent="0.3">
      <c r="A2" s="106" t="s">
        <v>59</v>
      </c>
      <c r="B2" s="107"/>
      <c r="C2" s="1" t="s">
        <v>71</v>
      </c>
      <c r="D2" s="58" t="s">
        <v>15</v>
      </c>
      <c r="E2" s="66" t="s">
        <v>46</v>
      </c>
      <c r="F2" s="59" t="s">
        <v>57</v>
      </c>
    </row>
    <row r="3" spans="1:15" ht="21" customHeight="1" x14ac:dyDescent="0.3">
      <c r="A3" s="108" t="s">
        <v>64</v>
      </c>
      <c r="B3" s="109"/>
      <c r="C3" s="109"/>
      <c r="D3" s="109"/>
      <c r="E3" s="67">
        <f>SUM(E4,E41)</f>
        <v>23000000</v>
      </c>
      <c r="F3" s="68" t="s">
        <v>63</v>
      </c>
    </row>
    <row r="4" spans="1:15" ht="18" customHeight="1" x14ac:dyDescent="0.3">
      <c r="A4" s="110" t="s">
        <v>30</v>
      </c>
      <c r="B4" s="111"/>
      <c r="C4" s="111"/>
      <c r="D4" s="111"/>
      <c r="E4" s="69">
        <f>SUM(E9,E14,E18)</f>
        <v>20000000</v>
      </c>
      <c r="F4" s="59" t="s">
        <v>63</v>
      </c>
    </row>
    <row r="5" spans="1:15" ht="15.75" customHeight="1" x14ac:dyDescent="0.3">
      <c r="A5" s="3">
        <v>1</v>
      </c>
      <c r="B5" s="3">
        <v>1</v>
      </c>
      <c r="C5" s="65" t="s">
        <v>32</v>
      </c>
      <c r="D5" s="70" t="s">
        <v>63</v>
      </c>
      <c r="E5" s="71" t="s">
        <v>63</v>
      </c>
      <c r="F5" s="72" t="s">
        <v>63</v>
      </c>
    </row>
    <row r="6" spans="1:15" ht="25.5" x14ac:dyDescent="0.3">
      <c r="A6" s="13" t="s">
        <v>63</v>
      </c>
      <c r="B6" s="13" t="s">
        <v>73</v>
      </c>
      <c r="C6" s="5" t="s">
        <v>19</v>
      </c>
      <c r="D6" s="73" t="s">
        <v>11</v>
      </c>
      <c r="E6" s="74">
        <v>20000000</v>
      </c>
      <c r="F6" s="75" t="s">
        <v>52</v>
      </c>
    </row>
    <row r="7" spans="1:15" ht="15.75" customHeight="1" x14ac:dyDescent="0.3">
      <c r="A7" s="8" t="s">
        <v>63</v>
      </c>
      <c r="B7" s="3" t="s">
        <v>62</v>
      </c>
      <c r="C7" s="8" t="s">
        <v>82</v>
      </c>
      <c r="D7" s="76" t="s">
        <v>63</v>
      </c>
      <c r="E7" s="77" t="s">
        <v>63</v>
      </c>
      <c r="F7" s="33" t="s">
        <v>63</v>
      </c>
    </row>
    <row r="8" spans="1:15" ht="15.75" customHeight="1" x14ac:dyDescent="0.3">
      <c r="A8" s="8" t="s">
        <v>63</v>
      </c>
      <c r="B8" s="3" t="s">
        <v>65</v>
      </c>
      <c r="C8" s="8" t="s">
        <v>82</v>
      </c>
      <c r="D8" s="76" t="s">
        <v>63</v>
      </c>
      <c r="E8" s="77" t="s">
        <v>63</v>
      </c>
      <c r="F8" s="33" t="s">
        <v>63</v>
      </c>
      <c r="H8" s="54" t="s">
        <v>94</v>
      </c>
      <c r="I8" s="54"/>
      <c r="J8" s="54"/>
      <c r="K8" s="54"/>
      <c r="L8" s="54"/>
      <c r="M8" s="54"/>
      <c r="N8" s="26"/>
      <c r="O8" s="26"/>
    </row>
    <row r="9" spans="1:15" ht="15.75" customHeight="1" x14ac:dyDescent="0.3">
      <c r="A9" s="100" t="s">
        <v>60</v>
      </c>
      <c r="B9" s="101"/>
      <c r="C9" s="101"/>
      <c r="D9" s="101"/>
      <c r="E9" s="78">
        <f>SUM(E6:E8)</f>
        <v>20000000</v>
      </c>
      <c r="F9" s="34" t="s">
        <v>63</v>
      </c>
      <c r="H9" s="54" t="s">
        <v>0</v>
      </c>
      <c r="I9" s="54"/>
      <c r="J9" s="54"/>
      <c r="K9" s="54"/>
      <c r="L9" s="54"/>
      <c r="M9" s="54"/>
      <c r="N9" s="26"/>
      <c r="O9" s="26"/>
    </row>
    <row r="10" spans="1:15" ht="15.75" customHeight="1" x14ac:dyDescent="0.3">
      <c r="A10" s="3">
        <v>2</v>
      </c>
      <c r="B10" s="3">
        <v>1</v>
      </c>
      <c r="C10" s="12" t="s">
        <v>28</v>
      </c>
      <c r="D10" s="79" t="s">
        <v>55</v>
      </c>
      <c r="E10" s="80"/>
      <c r="F10" s="33" t="s">
        <v>63</v>
      </c>
      <c r="H10" s="54" t="s">
        <v>1</v>
      </c>
      <c r="I10" s="54"/>
      <c r="J10" s="54"/>
      <c r="K10" s="54"/>
      <c r="L10" s="54"/>
      <c r="M10" s="54"/>
      <c r="N10" s="26"/>
      <c r="O10" s="26"/>
    </row>
    <row r="11" spans="1:15" ht="15.75" customHeight="1" x14ac:dyDescent="0.3">
      <c r="A11" s="3" t="s">
        <v>63</v>
      </c>
      <c r="B11" s="3" t="s">
        <v>73</v>
      </c>
      <c r="C11" s="3" t="s">
        <v>63</v>
      </c>
      <c r="D11" s="17" t="s">
        <v>63</v>
      </c>
      <c r="E11" s="77"/>
      <c r="F11" s="33" t="s">
        <v>63</v>
      </c>
      <c r="H11" s="54" t="s">
        <v>9</v>
      </c>
    </row>
    <row r="12" spans="1:15" ht="15.75" customHeight="1" x14ac:dyDescent="0.3">
      <c r="A12" s="3" t="s">
        <v>63</v>
      </c>
      <c r="B12" s="3" t="s">
        <v>62</v>
      </c>
      <c r="C12" s="3" t="s">
        <v>63</v>
      </c>
      <c r="D12" s="17" t="s">
        <v>63</v>
      </c>
      <c r="E12" s="77"/>
      <c r="F12" s="33" t="s">
        <v>63</v>
      </c>
    </row>
    <row r="13" spans="1:15" ht="15.75" customHeight="1" x14ac:dyDescent="0.3">
      <c r="A13" s="3" t="s">
        <v>63</v>
      </c>
      <c r="B13" s="3" t="s">
        <v>65</v>
      </c>
      <c r="C13" s="3" t="s">
        <v>63</v>
      </c>
      <c r="D13" s="17" t="s">
        <v>63</v>
      </c>
      <c r="E13" s="77"/>
      <c r="F13" s="33" t="s">
        <v>63</v>
      </c>
    </row>
    <row r="14" spans="1:15" ht="15.75" customHeight="1" x14ac:dyDescent="0.3">
      <c r="A14" s="100" t="s">
        <v>60</v>
      </c>
      <c r="B14" s="101"/>
      <c r="C14" s="101"/>
      <c r="D14" s="101"/>
      <c r="E14" s="78">
        <f>SUM(E10:E13)</f>
        <v>0</v>
      </c>
      <c r="F14" s="34" t="s">
        <v>63</v>
      </c>
    </row>
    <row r="15" spans="1:15" ht="25.5" x14ac:dyDescent="0.3">
      <c r="A15" s="3">
        <v>3</v>
      </c>
      <c r="B15" s="3">
        <v>1</v>
      </c>
      <c r="C15" s="12" t="s">
        <v>38</v>
      </c>
      <c r="D15" s="79" t="s">
        <v>88</v>
      </c>
      <c r="E15" s="77"/>
      <c r="F15" s="33" t="s">
        <v>63</v>
      </c>
    </row>
    <row r="16" spans="1:15" ht="15.75" customHeight="1" x14ac:dyDescent="0.3">
      <c r="A16" s="3" t="s">
        <v>63</v>
      </c>
      <c r="B16" s="3" t="s">
        <v>73</v>
      </c>
      <c r="C16" s="3" t="s">
        <v>63</v>
      </c>
      <c r="D16" s="17" t="s">
        <v>63</v>
      </c>
      <c r="E16" s="77"/>
      <c r="F16" s="33" t="s">
        <v>63</v>
      </c>
    </row>
    <row r="17" spans="1:6" ht="15.75" customHeight="1" x14ac:dyDescent="0.3">
      <c r="A17" s="13" t="s">
        <v>63</v>
      </c>
      <c r="B17" s="13" t="s">
        <v>62</v>
      </c>
      <c r="C17" s="13" t="s">
        <v>63</v>
      </c>
      <c r="D17" s="81" t="s">
        <v>63</v>
      </c>
      <c r="E17" s="82"/>
      <c r="F17" s="83" t="s">
        <v>63</v>
      </c>
    </row>
    <row r="18" spans="1:6" ht="15.75" customHeight="1" x14ac:dyDescent="0.3">
      <c r="A18" s="102" t="s">
        <v>60</v>
      </c>
      <c r="B18" s="103"/>
      <c r="C18" s="103"/>
      <c r="D18" s="103"/>
      <c r="E18" s="84">
        <f>SUM(E15:E17)</f>
        <v>0</v>
      </c>
      <c r="F18" s="85" t="s">
        <v>63</v>
      </c>
    </row>
    <row r="19" spans="1:6" ht="15.75" customHeight="1" x14ac:dyDescent="0.3">
      <c r="A19" s="104" t="s">
        <v>40</v>
      </c>
      <c r="B19" s="105"/>
      <c r="C19" s="105"/>
      <c r="D19" s="105"/>
      <c r="E19" s="86">
        <f>SUM(E24,E29)</f>
        <v>1000000</v>
      </c>
      <c r="F19" s="60" t="s">
        <v>63</v>
      </c>
    </row>
    <row r="20" spans="1:6" ht="15.75" customHeight="1" x14ac:dyDescent="0.3">
      <c r="A20" s="3">
        <v>1</v>
      </c>
      <c r="B20" s="3">
        <v>1</v>
      </c>
      <c r="C20" s="65" t="s">
        <v>58</v>
      </c>
      <c r="D20" s="70" t="s">
        <v>63</v>
      </c>
      <c r="E20" s="71" t="s">
        <v>63</v>
      </c>
      <c r="F20" s="72" t="s">
        <v>63</v>
      </c>
    </row>
    <row r="21" spans="1:6" ht="15.75" customHeight="1" x14ac:dyDescent="0.3">
      <c r="A21" s="13" t="s">
        <v>63</v>
      </c>
      <c r="B21" s="13" t="s">
        <v>73</v>
      </c>
      <c r="C21" s="5" t="s">
        <v>29</v>
      </c>
      <c r="D21" s="73" t="s">
        <v>43</v>
      </c>
      <c r="E21" s="74">
        <v>1000000</v>
      </c>
      <c r="F21" s="75" t="s">
        <v>51</v>
      </c>
    </row>
    <row r="22" spans="1:6" ht="16.5" x14ac:dyDescent="0.3">
      <c r="A22" s="8" t="s">
        <v>63</v>
      </c>
      <c r="B22" s="3" t="s">
        <v>62</v>
      </c>
      <c r="C22" s="61" t="s">
        <v>31</v>
      </c>
      <c r="D22" s="76" t="s">
        <v>63</v>
      </c>
      <c r="E22" s="77" t="s">
        <v>63</v>
      </c>
      <c r="F22" s="33" t="s">
        <v>63</v>
      </c>
    </row>
    <row r="23" spans="1:6" ht="15.75" customHeight="1" x14ac:dyDescent="0.3">
      <c r="A23" s="8" t="s">
        <v>63</v>
      </c>
      <c r="B23" s="3" t="s">
        <v>65</v>
      </c>
      <c r="C23" s="8" t="s">
        <v>82</v>
      </c>
      <c r="D23" s="76" t="s">
        <v>63</v>
      </c>
      <c r="E23" s="77" t="s">
        <v>63</v>
      </c>
      <c r="F23" s="33" t="s">
        <v>63</v>
      </c>
    </row>
    <row r="24" spans="1:6" ht="15.75" customHeight="1" x14ac:dyDescent="0.3">
      <c r="A24" s="100" t="s">
        <v>60</v>
      </c>
      <c r="B24" s="101"/>
      <c r="C24" s="101"/>
      <c r="D24" s="101"/>
      <c r="E24" s="78">
        <f>SUM(E21:E23)</f>
        <v>1000000</v>
      </c>
      <c r="F24" s="34" t="s">
        <v>63</v>
      </c>
    </row>
    <row r="25" spans="1:6" ht="15.75" customHeight="1" x14ac:dyDescent="0.3">
      <c r="A25" s="3">
        <v>2</v>
      </c>
      <c r="B25" s="3">
        <v>1</v>
      </c>
      <c r="C25" s="12" t="s">
        <v>26</v>
      </c>
      <c r="D25" s="76" t="s">
        <v>63</v>
      </c>
      <c r="E25" s="80"/>
      <c r="F25" s="33" t="s">
        <v>63</v>
      </c>
    </row>
    <row r="26" spans="1:6" ht="15.75" customHeight="1" x14ac:dyDescent="0.3">
      <c r="A26" s="3" t="s">
        <v>63</v>
      </c>
      <c r="B26" s="3" t="s">
        <v>73</v>
      </c>
      <c r="C26" s="3" t="s">
        <v>63</v>
      </c>
      <c r="D26" s="17" t="s">
        <v>63</v>
      </c>
      <c r="E26" s="77"/>
      <c r="F26" s="33" t="s">
        <v>63</v>
      </c>
    </row>
    <row r="27" spans="1:6" ht="15.75" customHeight="1" x14ac:dyDescent="0.3">
      <c r="A27" s="3" t="s">
        <v>63</v>
      </c>
      <c r="B27" s="3" t="s">
        <v>62</v>
      </c>
      <c r="C27" s="3" t="s">
        <v>63</v>
      </c>
      <c r="D27" s="17" t="s">
        <v>63</v>
      </c>
      <c r="E27" s="77"/>
      <c r="F27" s="33" t="s">
        <v>63</v>
      </c>
    </row>
    <row r="28" spans="1:6" ht="15.75" customHeight="1" x14ac:dyDescent="0.3">
      <c r="A28" s="13" t="s">
        <v>63</v>
      </c>
      <c r="B28" s="13" t="s">
        <v>65</v>
      </c>
      <c r="C28" s="13" t="s">
        <v>63</v>
      </c>
      <c r="D28" s="81" t="s">
        <v>63</v>
      </c>
      <c r="E28" s="82"/>
      <c r="F28" s="83" t="s">
        <v>63</v>
      </c>
    </row>
    <row r="29" spans="1:6" ht="15.75" customHeight="1" x14ac:dyDescent="0.3">
      <c r="A29" s="102" t="s">
        <v>60</v>
      </c>
      <c r="B29" s="103"/>
      <c r="C29" s="103"/>
      <c r="D29" s="103"/>
      <c r="E29" s="84">
        <f>SUM(E25:E28)</f>
        <v>0</v>
      </c>
      <c r="F29" s="85" t="s">
        <v>63</v>
      </c>
    </row>
    <row r="30" spans="1:6" ht="15.75" customHeight="1" x14ac:dyDescent="0.3">
      <c r="A30" s="104" t="s">
        <v>53</v>
      </c>
      <c r="B30" s="105"/>
      <c r="C30" s="105"/>
      <c r="D30" s="105"/>
      <c r="E30" s="86">
        <f>SUM(E35,E40)</f>
        <v>0</v>
      </c>
      <c r="F30" s="60" t="s">
        <v>63</v>
      </c>
    </row>
    <row r="31" spans="1:6" ht="15.75" customHeight="1" x14ac:dyDescent="0.3">
      <c r="A31" s="3">
        <v>1</v>
      </c>
      <c r="B31" s="3">
        <v>1</v>
      </c>
      <c r="C31" s="61" t="s">
        <v>35</v>
      </c>
      <c r="D31" s="79"/>
      <c r="E31" s="71" t="s">
        <v>63</v>
      </c>
      <c r="F31" s="72" t="s">
        <v>63</v>
      </c>
    </row>
    <row r="32" spans="1:6" ht="15.75" customHeight="1" x14ac:dyDescent="0.3">
      <c r="A32" s="13" t="s">
        <v>63</v>
      </c>
      <c r="B32" s="13" t="s">
        <v>73</v>
      </c>
      <c r="C32" s="5" t="s">
        <v>27</v>
      </c>
      <c r="D32" s="73" t="s">
        <v>50</v>
      </c>
      <c r="E32" s="74"/>
      <c r="F32" s="75"/>
    </row>
    <row r="33" spans="1:6" ht="15.75" customHeight="1" x14ac:dyDescent="0.3">
      <c r="A33" s="8" t="s">
        <v>63</v>
      </c>
      <c r="B33" s="3" t="s">
        <v>62</v>
      </c>
      <c r="C33" s="61" t="s">
        <v>39</v>
      </c>
      <c r="D33" s="76"/>
      <c r="E33" s="77"/>
      <c r="F33" s="33" t="s">
        <v>63</v>
      </c>
    </row>
    <row r="34" spans="1:6" ht="15.75" customHeight="1" x14ac:dyDescent="0.3">
      <c r="A34" s="8" t="s">
        <v>63</v>
      </c>
      <c r="B34" s="3" t="s">
        <v>65</v>
      </c>
      <c r="C34" s="8"/>
      <c r="D34" s="76"/>
      <c r="E34" s="77"/>
      <c r="F34" s="33" t="s">
        <v>63</v>
      </c>
    </row>
    <row r="35" spans="1:6" ht="15.75" customHeight="1" x14ac:dyDescent="0.3">
      <c r="A35" s="100" t="s">
        <v>60</v>
      </c>
      <c r="B35" s="101"/>
      <c r="C35" s="101"/>
      <c r="D35" s="101"/>
      <c r="E35" s="78">
        <f>SUM(E32:E34)</f>
        <v>0</v>
      </c>
      <c r="F35" s="34" t="s">
        <v>63</v>
      </c>
    </row>
    <row r="36" spans="1:6" ht="15.75" customHeight="1" x14ac:dyDescent="0.3">
      <c r="A36" s="3">
        <v>2</v>
      </c>
      <c r="B36" s="3">
        <v>1</v>
      </c>
      <c r="C36" s="12" t="s">
        <v>34</v>
      </c>
      <c r="D36" s="76" t="s">
        <v>63</v>
      </c>
      <c r="E36" s="80"/>
      <c r="F36" s="33" t="s">
        <v>63</v>
      </c>
    </row>
    <row r="37" spans="1:6" ht="15.75" customHeight="1" x14ac:dyDescent="0.3">
      <c r="A37" s="3" t="s">
        <v>63</v>
      </c>
      <c r="B37" s="3" t="s">
        <v>73</v>
      </c>
      <c r="C37" s="61" t="s">
        <v>47</v>
      </c>
      <c r="D37" s="73" t="s">
        <v>50</v>
      </c>
      <c r="E37" s="77"/>
      <c r="F37" s="33" t="s">
        <v>63</v>
      </c>
    </row>
    <row r="38" spans="1:6" ht="15.75" customHeight="1" x14ac:dyDescent="0.3">
      <c r="A38" s="3" t="s">
        <v>63</v>
      </c>
      <c r="B38" s="3" t="s">
        <v>62</v>
      </c>
      <c r="C38" s="3" t="s">
        <v>63</v>
      </c>
      <c r="D38" s="17" t="s">
        <v>63</v>
      </c>
      <c r="E38" s="77"/>
      <c r="F38" s="33" t="s">
        <v>63</v>
      </c>
    </row>
    <row r="39" spans="1:6" ht="15.75" customHeight="1" x14ac:dyDescent="0.3">
      <c r="A39" s="13" t="s">
        <v>63</v>
      </c>
      <c r="B39" s="13" t="s">
        <v>65</v>
      </c>
      <c r="C39" s="13" t="s">
        <v>63</v>
      </c>
      <c r="D39" s="81" t="s">
        <v>63</v>
      </c>
      <c r="E39" s="82"/>
      <c r="F39" s="83" t="s">
        <v>63</v>
      </c>
    </row>
    <row r="40" spans="1:6" ht="15.75" customHeight="1" x14ac:dyDescent="0.3">
      <c r="A40" s="102" t="s">
        <v>60</v>
      </c>
      <c r="B40" s="103"/>
      <c r="C40" s="103"/>
      <c r="D40" s="103"/>
      <c r="E40" s="84">
        <f>SUM(E36:E39)</f>
        <v>0</v>
      </c>
      <c r="F40" s="85" t="s">
        <v>63</v>
      </c>
    </row>
    <row r="41" spans="1:6" ht="15.75" customHeight="1" x14ac:dyDescent="0.3">
      <c r="A41" s="104" t="s">
        <v>4</v>
      </c>
      <c r="B41" s="105"/>
      <c r="C41" s="105"/>
      <c r="D41" s="105"/>
      <c r="E41" s="86">
        <f>SUM(E46,E51,E54)</f>
        <v>3000000</v>
      </c>
      <c r="F41" s="60" t="s">
        <v>63</v>
      </c>
    </row>
    <row r="42" spans="1:6" ht="15.75" customHeight="1" x14ac:dyDescent="0.3">
      <c r="A42" s="114">
        <v>4</v>
      </c>
      <c r="B42" s="114">
        <v>1</v>
      </c>
      <c r="C42" s="114" t="s">
        <v>5</v>
      </c>
      <c r="D42" s="118" t="s">
        <v>63</v>
      </c>
      <c r="E42" s="120" t="s">
        <v>63</v>
      </c>
      <c r="F42" s="122" t="s">
        <v>63</v>
      </c>
    </row>
    <row r="43" spans="1:6" ht="15.75" customHeight="1" x14ac:dyDescent="0.3">
      <c r="A43" s="115"/>
      <c r="B43" s="115"/>
      <c r="C43" s="115"/>
      <c r="D43" s="119"/>
      <c r="E43" s="121"/>
      <c r="F43" s="123"/>
    </row>
    <row r="44" spans="1:6" ht="25.5" x14ac:dyDescent="0.3">
      <c r="A44" s="13" t="s">
        <v>63</v>
      </c>
      <c r="B44" s="13" t="s">
        <v>73</v>
      </c>
      <c r="C44" s="5" t="s">
        <v>61</v>
      </c>
      <c r="D44" s="73" t="s">
        <v>95</v>
      </c>
      <c r="E44" s="74">
        <v>3000000</v>
      </c>
      <c r="F44" s="87" t="s">
        <v>91</v>
      </c>
    </row>
    <row r="45" spans="1:6" ht="15.75" customHeight="1" x14ac:dyDescent="0.3">
      <c r="A45" s="3" t="s">
        <v>63</v>
      </c>
      <c r="B45" s="3" t="s">
        <v>62</v>
      </c>
      <c r="C45" s="3" t="s">
        <v>63</v>
      </c>
      <c r="D45" s="17" t="s">
        <v>63</v>
      </c>
      <c r="E45" s="77" t="s">
        <v>63</v>
      </c>
      <c r="F45" s="33" t="s">
        <v>63</v>
      </c>
    </row>
    <row r="46" spans="1:6" ht="15.75" customHeight="1" x14ac:dyDescent="0.3">
      <c r="A46" s="100" t="s">
        <v>60</v>
      </c>
      <c r="B46" s="101"/>
      <c r="C46" s="101"/>
      <c r="D46" s="101"/>
      <c r="E46" s="78">
        <f>SUM(E44:E45)</f>
        <v>3000000</v>
      </c>
      <c r="F46" s="34" t="s">
        <v>63</v>
      </c>
    </row>
    <row r="47" spans="1:6" ht="15.75" customHeight="1" x14ac:dyDescent="0.3">
      <c r="A47" s="114">
        <v>5</v>
      </c>
      <c r="B47" s="114">
        <v>1</v>
      </c>
      <c r="C47" s="116" t="s">
        <v>72</v>
      </c>
      <c r="D47" s="118" t="s">
        <v>63</v>
      </c>
      <c r="E47" s="120" t="s">
        <v>63</v>
      </c>
      <c r="F47" s="122" t="s">
        <v>63</v>
      </c>
    </row>
    <row r="48" spans="1:6" ht="15.75" customHeight="1" x14ac:dyDescent="0.3">
      <c r="A48" s="115"/>
      <c r="B48" s="115"/>
      <c r="C48" s="117"/>
      <c r="D48" s="119"/>
      <c r="E48" s="121"/>
      <c r="F48" s="123"/>
    </row>
    <row r="49" spans="1:6" ht="15.75" customHeight="1" x14ac:dyDescent="0.3">
      <c r="A49" s="3" t="s">
        <v>63</v>
      </c>
      <c r="B49" s="3" t="s">
        <v>73</v>
      </c>
      <c r="C49" s="3" t="s">
        <v>63</v>
      </c>
      <c r="D49" s="17" t="s">
        <v>63</v>
      </c>
      <c r="E49" s="77" t="s">
        <v>63</v>
      </c>
      <c r="F49" s="33" t="s">
        <v>63</v>
      </c>
    </row>
    <row r="50" spans="1:6" ht="15.75" customHeight="1" x14ac:dyDescent="0.3">
      <c r="A50" s="3" t="s">
        <v>63</v>
      </c>
      <c r="B50" s="3" t="s">
        <v>62</v>
      </c>
      <c r="C50" s="3" t="s">
        <v>63</v>
      </c>
      <c r="D50" s="17" t="s">
        <v>63</v>
      </c>
      <c r="E50" s="77" t="s">
        <v>63</v>
      </c>
      <c r="F50" s="33" t="s">
        <v>63</v>
      </c>
    </row>
    <row r="51" spans="1:6" ht="15.75" customHeight="1" x14ac:dyDescent="0.3">
      <c r="A51" s="100" t="s">
        <v>60</v>
      </c>
      <c r="B51" s="101"/>
      <c r="C51" s="101"/>
      <c r="D51" s="101"/>
      <c r="E51" s="78">
        <f>SUM(E47:E50)</f>
        <v>0</v>
      </c>
      <c r="F51" s="34" t="s">
        <v>63</v>
      </c>
    </row>
    <row r="52" spans="1:6" ht="15.75" customHeight="1" x14ac:dyDescent="0.3">
      <c r="A52" s="3">
        <v>6</v>
      </c>
      <c r="B52" s="3">
        <v>1</v>
      </c>
      <c r="C52" s="12" t="s">
        <v>18</v>
      </c>
      <c r="D52" s="17" t="s">
        <v>63</v>
      </c>
      <c r="E52" s="77" t="s">
        <v>63</v>
      </c>
      <c r="F52" s="33" t="s">
        <v>63</v>
      </c>
    </row>
    <row r="53" spans="1:6" ht="15.75" customHeight="1" x14ac:dyDescent="0.3">
      <c r="A53" s="3" t="s">
        <v>63</v>
      </c>
      <c r="B53" s="3" t="s">
        <v>63</v>
      </c>
      <c r="C53" s="3" t="s">
        <v>63</v>
      </c>
      <c r="D53" s="17" t="s">
        <v>63</v>
      </c>
      <c r="E53" s="77" t="s">
        <v>63</v>
      </c>
      <c r="F53" s="33" t="s">
        <v>63</v>
      </c>
    </row>
    <row r="54" spans="1:6" ht="15.75" customHeight="1" x14ac:dyDescent="0.3">
      <c r="A54" s="100" t="s">
        <v>60</v>
      </c>
      <c r="B54" s="101"/>
      <c r="C54" s="101"/>
      <c r="D54" s="101"/>
      <c r="E54" s="88">
        <f>SUM(E52:E53)</f>
        <v>0</v>
      </c>
      <c r="F54" s="34" t="s">
        <v>63</v>
      </c>
    </row>
  </sheetData>
  <mergeCells count="29">
    <mergeCell ref="A1:F1"/>
    <mergeCell ref="A51:D51"/>
    <mergeCell ref="A54:D54"/>
    <mergeCell ref="C42:C43"/>
    <mergeCell ref="C47:C48"/>
    <mergeCell ref="A46:D46"/>
    <mergeCell ref="A47:A48"/>
    <mergeCell ref="B47:B48"/>
    <mergeCell ref="D47:D48"/>
    <mergeCell ref="E47:E48"/>
    <mergeCell ref="F47:F48"/>
    <mergeCell ref="A42:A43"/>
    <mergeCell ref="B42:B43"/>
    <mergeCell ref="D42:D43"/>
    <mergeCell ref="E42:E43"/>
    <mergeCell ref="F42:F43"/>
    <mergeCell ref="A9:D9"/>
    <mergeCell ref="A14:D14"/>
    <mergeCell ref="A18:D18"/>
    <mergeCell ref="A41:D41"/>
    <mergeCell ref="A2:B2"/>
    <mergeCell ref="A3:D3"/>
    <mergeCell ref="A4:D4"/>
    <mergeCell ref="A24:D24"/>
    <mergeCell ref="A29:D29"/>
    <mergeCell ref="A19:D19"/>
    <mergeCell ref="A35:D35"/>
    <mergeCell ref="A40:D40"/>
    <mergeCell ref="A30:D30"/>
  </mergeCells>
  <phoneticPr fontId="22" type="noConversion"/>
  <pageMargins left="0.69972223043441772" right="0.69972223043441772" top="0.75" bottom="0.75" header="0.30000001192092896" footer="0.30000001192092896"/>
  <pageSetup paperSize="9" orientation="portrait" verticalDpi="0"/>
  <colBreaks count="1" manualBreakCount="1">
    <brk id="9" max="16383" man="1"/>
  </col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24"/>
  <sheetViews>
    <sheetView zoomScaleNormal="100" workbookViewId="0">
      <selection activeCell="A32" sqref="A32:G32"/>
    </sheetView>
  </sheetViews>
  <sheetFormatPr defaultColWidth="9" defaultRowHeight="14.25" x14ac:dyDescent="0.3"/>
  <cols>
    <col min="1" max="1" width="4.875" style="49" bestFit="1" customWidth="1"/>
    <col min="2" max="2" width="4.5" style="26" bestFit="1" customWidth="1"/>
    <col min="3" max="3" width="13.25" style="26" customWidth="1"/>
    <col min="4" max="4" width="15.375" style="26" customWidth="1"/>
    <col min="5" max="5" width="18.875" style="26" customWidth="1"/>
    <col min="6" max="7" width="15.25" style="26" customWidth="1"/>
    <col min="8" max="16384" width="9" style="26"/>
  </cols>
  <sheetData>
    <row r="1" spans="1:14" ht="24" customHeight="1" x14ac:dyDescent="0.3">
      <c r="A1" s="112" t="s">
        <v>92</v>
      </c>
      <c r="B1" s="112"/>
      <c r="C1" s="112"/>
      <c r="D1" s="112"/>
      <c r="E1" s="112"/>
      <c r="F1" s="112"/>
      <c r="G1" s="112"/>
    </row>
    <row r="2" spans="1:14" ht="55.5" customHeight="1" x14ac:dyDescent="0.3">
      <c r="A2" s="106" t="s">
        <v>59</v>
      </c>
      <c r="B2" s="107"/>
      <c r="C2" s="1" t="s">
        <v>71</v>
      </c>
      <c r="D2" s="1" t="s">
        <v>15</v>
      </c>
      <c r="E2" s="93" t="s">
        <v>98</v>
      </c>
      <c r="F2" s="94" t="s">
        <v>97</v>
      </c>
      <c r="G2" s="1" t="s">
        <v>57</v>
      </c>
    </row>
    <row r="3" spans="1:14" ht="15.75" x14ac:dyDescent="0.3">
      <c r="A3" s="108" t="s">
        <v>17</v>
      </c>
      <c r="B3" s="109"/>
      <c r="C3" s="109"/>
      <c r="D3" s="125"/>
      <c r="E3" s="2">
        <f>SUM(E31,E101,E118,E124)</f>
        <v>3000000</v>
      </c>
      <c r="F3" s="2">
        <f>SUM(F31,F101,F118,F124)</f>
        <v>2000000</v>
      </c>
      <c r="G3" s="27" t="s">
        <v>63</v>
      </c>
    </row>
    <row r="4" spans="1:14" ht="24.75" customHeight="1" x14ac:dyDescent="0.3">
      <c r="A4" s="110" t="s">
        <v>93</v>
      </c>
      <c r="B4" s="111"/>
      <c r="C4" s="111"/>
      <c r="D4" s="111"/>
      <c r="E4" s="111"/>
      <c r="F4" s="111"/>
      <c r="G4" s="133"/>
    </row>
    <row r="5" spans="1:14" x14ac:dyDescent="0.3">
      <c r="A5" s="38">
        <v>1</v>
      </c>
      <c r="B5" s="3">
        <v>1</v>
      </c>
      <c r="C5" s="3" t="s">
        <v>33</v>
      </c>
      <c r="D5" s="11" t="s">
        <v>63</v>
      </c>
      <c r="E5" s="11" t="s">
        <v>63</v>
      </c>
      <c r="F5" s="11" t="s">
        <v>63</v>
      </c>
      <c r="G5" s="11" t="s">
        <v>63</v>
      </c>
      <c r="J5" s="53"/>
    </row>
    <row r="6" spans="1:14" x14ac:dyDescent="0.3">
      <c r="A6" s="38" t="s">
        <v>63</v>
      </c>
      <c r="B6" s="3" t="s">
        <v>73</v>
      </c>
      <c r="C6" s="4" t="s">
        <v>45</v>
      </c>
      <c r="D6" s="8" t="s">
        <v>63</v>
      </c>
      <c r="E6" s="8" t="s">
        <v>63</v>
      </c>
      <c r="F6" s="8" t="s">
        <v>63</v>
      </c>
      <c r="G6" s="8" t="s">
        <v>63</v>
      </c>
    </row>
    <row r="7" spans="1:14" ht="22.5" x14ac:dyDescent="0.3">
      <c r="A7" s="50" t="s">
        <v>63</v>
      </c>
      <c r="B7" s="29" t="s">
        <v>63</v>
      </c>
      <c r="C7" s="51" t="s">
        <v>14</v>
      </c>
      <c r="D7" s="5" t="s">
        <v>48</v>
      </c>
      <c r="E7" s="5">
        <v>3000000</v>
      </c>
      <c r="F7" s="5">
        <v>2000000</v>
      </c>
      <c r="G7" s="52" t="s">
        <v>7</v>
      </c>
    </row>
    <row r="8" spans="1:14" x14ac:dyDescent="0.3">
      <c r="A8" s="39" t="s">
        <v>63</v>
      </c>
      <c r="B8" s="8" t="s">
        <v>63</v>
      </c>
      <c r="C8" s="6" t="s">
        <v>63</v>
      </c>
      <c r="D8" s="8" t="s">
        <v>63</v>
      </c>
      <c r="E8" s="8" t="s">
        <v>63</v>
      </c>
      <c r="F8" s="8" t="s">
        <v>63</v>
      </c>
      <c r="G8" s="8" t="s">
        <v>63</v>
      </c>
    </row>
    <row r="9" spans="1:14" x14ac:dyDescent="0.3">
      <c r="A9" s="39" t="s">
        <v>63</v>
      </c>
      <c r="B9" s="8" t="s">
        <v>63</v>
      </c>
      <c r="C9" s="6" t="s">
        <v>82</v>
      </c>
      <c r="D9" s="8" t="s">
        <v>63</v>
      </c>
      <c r="E9" s="8" t="s">
        <v>63</v>
      </c>
      <c r="F9" s="8" t="s">
        <v>63</v>
      </c>
      <c r="G9" s="8" t="s">
        <v>63</v>
      </c>
    </row>
    <row r="10" spans="1:14" ht="15.75" x14ac:dyDescent="0.3">
      <c r="A10" s="100" t="s">
        <v>60</v>
      </c>
      <c r="B10" s="101"/>
      <c r="C10" s="101"/>
      <c r="D10" s="124"/>
      <c r="E10" s="7">
        <f>SUM(E7:E9)</f>
        <v>3000000</v>
      </c>
      <c r="F10" s="7">
        <f>SUM(F5:F9)</f>
        <v>2000000</v>
      </c>
      <c r="G10" s="7" t="s">
        <v>63</v>
      </c>
      <c r="I10" s="54" t="s">
        <v>96</v>
      </c>
      <c r="J10" s="54"/>
      <c r="K10" s="54"/>
      <c r="L10" s="54"/>
      <c r="M10" s="54"/>
      <c r="N10" s="54"/>
    </row>
    <row r="11" spans="1:14" x14ac:dyDescent="0.3">
      <c r="A11" s="38">
        <v>2</v>
      </c>
      <c r="B11" s="3">
        <v>1</v>
      </c>
      <c r="C11" s="3" t="s">
        <v>66</v>
      </c>
      <c r="D11" s="6" t="s">
        <v>63</v>
      </c>
      <c r="E11" s="8" t="s">
        <v>63</v>
      </c>
      <c r="F11" s="8" t="s">
        <v>63</v>
      </c>
      <c r="G11" s="8" t="s">
        <v>63</v>
      </c>
      <c r="I11" s="54" t="s">
        <v>0</v>
      </c>
      <c r="J11" s="54"/>
      <c r="K11" s="54"/>
      <c r="L11" s="54"/>
      <c r="M11" s="54"/>
      <c r="N11" s="54"/>
    </row>
    <row r="12" spans="1:14" x14ac:dyDescent="0.3">
      <c r="A12" s="38" t="s">
        <v>63</v>
      </c>
      <c r="B12" s="3" t="s">
        <v>73</v>
      </c>
      <c r="C12" s="4" t="s">
        <v>42</v>
      </c>
      <c r="D12" s="6" t="s">
        <v>63</v>
      </c>
      <c r="E12" s="8" t="s">
        <v>63</v>
      </c>
      <c r="F12" s="8" t="s">
        <v>63</v>
      </c>
      <c r="G12" s="8" t="s">
        <v>63</v>
      </c>
      <c r="I12" s="54" t="s">
        <v>6</v>
      </c>
      <c r="J12" s="54"/>
      <c r="K12" s="54"/>
      <c r="L12" s="54"/>
      <c r="M12" s="54"/>
      <c r="N12" s="54"/>
    </row>
    <row r="13" spans="1:14" x14ac:dyDescent="0.3">
      <c r="A13" s="38" t="s">
        <v>63</v>
      </c>
      <c r="B13" s="3" t="s">
        <v>63</v>
      </c>
      <c r="C13" s="6" t="s">
        <v>63</v>
      </c>
      <c r="D13" s="6" t="s">
        <v>63</v>
      </c>
      <c r="E13" s="8" t="s">
        <v>63</v>
      </c>
      <c r="F13" s="8"/>
      <c r="G13" s="8" t="s">
        <v>63</v>
      </c>
      <c r="I13" s="54" t="s">
        <v>9</v>
      </c>
    </row>
    <row r="14" spans="1:14" x14ac:dyDescent="0.3">
      <c r="A14" s="38" t="s">
        <v>63</v>
      </c>
      <c r="B14" s="3" t="s">
        <v>63</v>
      </c>
      <c r="C14" s="6" t="s">
        <v>63</v>
      </c>
      <c r="D14" s="6" t="s">
        <v>63</v>
      </c>
      <c r="E14" s="8" t="s">
        <v>63</v>
      </c>
      <c r="F14" s="8"/>
      <c r="G14" s="8" t="s">
        <v>63</v>
      </c>
    </row>
    <row r="15" spans="1:14" x14ac:dyDescent="0.3">
      <c r="A15" s="38" t="s">
        <v>63</v>
      </c>
      <c r="B15" s="3" t="s">
        <v>63</v>
      </c>
      <c r="C15" s="6" t="s">
        <v>63</v>
      </c>
      <c r="D15" s="6" t="s">
        <v>63</v>
      </c>
      <c r="E15" s="8" t="s">
        <v>63</v>
      </c>
      <c r="F15" s="8"/>
      <c r="G15" s="8" t="s">
        <v>63</v>
      </c>
    </row>
    <row r="16" spans="1:14" x14ac:dyDescent="0.3">
      <c r="A16" s="38" t="s">
        <v>63</v>
      </c>
      <c r="B16" s="3" t="s">
        <v>63</v>
      </c>
      <c r="C16" s="6" t="s">
        <v>63</v>
      </c>
      <c r="D16" s="6" t="s">
        <v>63</v>
      </c>
      <c r="E16" s="8" t="s">
        <v>63</v>
      </c>
      <c r="F16" s="8"/>
      <c r="G16" s="8" t="s">
        <v>63</v>
      </c>
    </row>
    <row r="17" spans="1:7" x14ac:dyDescent="0.3">
      <c r="A17" s="38" t="s">
        <v>63</v>
      </c>
      <c r="B17" s="3" t="s">
        <v>63</v>
      </c>
      <c r="C17" s="6" t="s">
        <v>63</v>
      </c>
      <c r="D17" s="6" t="s">
        <v>63</v>
      </c>
      <c r="E17" s="8" t="s">
        <v>63</v>
      </c>
      <c r="F17" s="8"/>
      <c r="G17" s="8" t="s">
        <v>63</v>
      </c>
    </row>
    <row r="18" spans="1:7" x14ac:dyDescent="0.3">
      <c r="A18" s="38" t="s">
        <v>63</v>
      </c>
      <c r="B18" s="3" t="s">
        <v>62</v>
      </c>
      <c r="C18" s="4" t="s">
        <v>23</v>
      </c>
      <c r="D18" s="6" t="s">
        <v>63</v>
      </c>
      <c r="E18" s="8" t="s">
        <v>63</v>
      </c>
      <c r="F18" s="8"/>
      <c r="G18" s="8" t="s">
        <v>63</v>
      </c>
    </row>
    <row r="19" spans="1:7" x14ac:dyDescent="0.3">
      <c r="A19" s="38" t="s">
        <v>63</v>
      </c>
      <c r="B19" s="3" t="s">
        <v>63</v>
      </c>
      <c r="C19" s="6" t="s">
        <v>63</v>
      </c>
      <c r="D19" s="6" t="s">
        <v>63</v>
      </c>
      <c r="E19" s="8" t="s">
        <v>63</v>
      </c>
      <c r="F19" s="8"/>
      <c r="G19" s="8" t="s">
        <v>63</v>
      </c>
    </row>
    <row r="20" spans="1:7" x14ac:dyDescent="0.3">
      <c r="A20" s="38" t="s">
        <v>63</v>
      </c>
      <c r="B20" s="3" t="s">
        <v>63</v>
      </c>
      <c r="C20" s="6" t="s">
        <v>63</v>
      </c>
      <c r="D20" s="6" t="s">
        <v>63</v>
      </c>
      <c r="E20" s="8" t="s">
        <v>63</v>
      </c>
      <c r="F20" s="8"/>
      <c r="G20" s="8" t="s">
        <v>63</v>
      </c>
    </row>
    <row r="21" spans="1:7" x14ac:dyDescent="0.3">
      <c r="A21" s="38" t="s">
        <v>63</v>
      </c>
      <c r="B21" s="3" t="s">
        <v>63</v>
      </c>
      <c r="C21" s="6" t="s">
        <v>63</v>
      </c>
      <c r="D21" s="6" t="s">
        <v>63</v>
      </c>
      <c r="E21" s="8" t="s">
        <v>63</v>
      </c>
      <c r="F21" s="8"/>
      <c r="G21" s="8" t="s">
        <v>63</v>
      </c>
    </row>
    <row r="22" spans="1:7" x14ac:dyDescent="0.3">
      <c r="A22" s="40" t="s">
        <v>63</v>
      </c>
      <c r="B22" s="13" t="s">
        <v>65</v>
      </c>
      <c r="C22" s="9" t="s">
        <v>41</v>
      </c>
      <c r="D22" s="28" t="s">
        <v>63</v>
      </c>
      <c r="E22" s="29" t="s">
        <v>63</v>
      </c>
      <c r="F22" s="29"/>
      <c r="G22" s="29" t="s">
        <v>63</v>
      </c>
    </row>
    <row r="23" spans="1:7" x14ac:dyDescent="0.3">
      <c r="A23" s="38" t="s">
        <v>63</v>
      </c>
      <c r="B23" s="3" t="s">
        <v>63</v>
      </c>
      <c r="C23" s="6" t="s">
        <v>63</v>
      </c>
      <c r="D23" s="6" t="s">
        <v>63</v>
      </c>
      <c r="E23" s="8" t="s">
        <v>63</v>
      </c>
      <c r="F23" s="8"/>
      <c r="G23" s="8" t="s">
        <v>63</v>
      </c>
    </row>
    <row r="24" spans="1:7" x14ac:dyDescent="0.3">
      <c r="A24" s="38" t="s">
        <v>63</v>
      </c>
      <c r="B24" s="3" t="s">
        <v>63</v>
      </c>
      <c r="C24" s="6" t="s">
        <v>63</v>
      </c>
      <c r="D24" s="6" t="s">
        <v>63</v>
      </c>
      <c r="E24" s="8" t="s">
        <v>63</v>
      </c>
      <c r="F24" s="8"/>
      <c r="G24" s="8" t="s">
        <v>63</v>
      </c>
    </row>
    <row r="25" spans="1:7" x14ac:dyDescent="0.3">
      <c r="A25" s="38" t="s">
        <v>63</v>
      </c>
      <c r="B25" s="3" t="s">
        <v>63</v>
      </c>
      <c r="C25" s="6" t="s">
        <v>63</v>
      </c>
      <c r="D25" s="6" t="s">
        <v>63</v>
      </c>
      <c r="E25" s="8" t="s">
        <v>63</v>
      </c>
      <c r="F25" s="8"/>
      <c r="G25" s="8" t="s">
        <v>63</v>
      </c>
    </row>
    <row r="26" spans="1:7" x14ac:dyDescent="0.3">
      <c r="A26" s="38" t="s">
        <v>63</v>
      </c>
      <c r="B26" s="3" t="s">
        <v>84</v>
      </c>
      <c r="C26" s="4" t="s">
        <v>74</v>
      </c>
      <c r="D26" s="6" t="s">
        <v>63</v>
      </c>
      <c r="E26" s="8" t="s">
        <v>63</v>
      </c>
      <c r="F26" s="8"/>
      <c r="G26" s="8" t="s">
        <v>63</v>
      </c>
    </row>
    <row r="27" spans="1:7" x14ac:dyDescent="0.3">
      <c r="A27" s="38" t="s">
        <v>63</v>
      </c>
      <c r="B27" s="3" t="s">
        <v>63</v>
      </c>
      <c r="C27" s="6" t="s">
        <v>63</v>
      </c>
      <c r="D27" s="6" t="s">
        <v>63</v>
      </c>
      <c r="E27" s="8" t="s">
        <v>63</v>
      </c>
      <c r="F27" s="8"/>
      <c r="G27" s="8" t="s">
        <v>63</v>
      </c>
    </row>
    <row r="28" spans="1:7" x14ac:dyDescent="0.3">
      <c r="A28" s="38" t="s">
        <v>63</v>
      </c>
      <c r="B28" s="3" t="s">
        <v>63</v>
      </c>
      <c r="C28" s="6" t="s">
        <v>63</v>
      </c>
      <c r="D28" s="6" t="s">
        <v>63</v>
      </c>
      <c r="E28" s="8" t="s">
        <v>63</v>
      </c>
      <c r="F28" s="8"/>
      <c r="G28" s="8" t="s">
        <v>63</v>
      </c>
    </row>
    <row r="29" spans="1:7" x14ac:dyDescent="0.3">
      <c r="A29" s="38" t="s">
        <v>63</v>
      </c>
      <c r="B29" s="3" t="s">
        <v>63</v>
      </c>
      <c r="C29" s="6" t="s">
        <v>63</v>
      </c>
      <c r="D29" s="6" t="s">
        <v>63</v>
      </c>
      <c r="E29" s="8" t="s">
        <v>63</v>
      </c>
      <c r="F29" s="8"/>
      <c r="G29" s="8" t="s">
        <v>63</v>
      </c>
    </row>
    <row r="30" spans="1:7" ht="15.75" x14ac:dyDescent="0.3">
      <c r="A30" s="100" t="s">
        <v>60</v>
      </c>
      <c r="B30" s="101"/>
      <c r="C30" s="101"/>
      <c r="D30" s="124"/>
      <c r="E30" s="7">
        <f>SUM(E11:E29)</f>
        <v>0</v>
      </c>
      <c r="F30" s="7">
        <f>SUM(F11:F29)</f>
        <v>0</v>
      </c>
      <c r="G30" s="7" t="s">
        <v>63</v>
      </c>
    </row>
    <row r="31" spans="1:7" ht="15.75" x14ac:dyDescent="0.3">
      <c r="A31" s="137" t="s">
        <v>8</v>
      </c>
      <c r="B31" s="138"/>
      <c r="C31" s="138"/>
      <c r="D31" s="139"/>
      <c r="E31" s="89">
        <f>SUM(E10,E30)</f>
        <v>3000000</v>
      </c>
      <c r="F31" s="89">
        <f>SUM(F30,F10)</f>
        <v>2000000</v>
      </c>
      <c r="G31" s="89" t="s">
        <v>63</v>
      </c>
    </row>
    <row r="32" spans="1:7" ht="25.5" customHeight="1" x14ac:dyDescent="0.3">
      <c r="A32" s="130" t="s">
        <v>54</v>
      </c>
      <c r="B32" s="131"/>
      <c r="C32" s="131"/>
      <c r="D32" s="131"/>
      <c r="E32" s="131"/>
      <c r="F32" s="131"/>
      <c r="G32" s="132"/>
    </row>
    <row r="33" spans="1:7" x14ac:dyDescent="0.3">
      <c r="A33" s="38">
        <v>3</v>
      </c>
      <c r="B33" s="3">
        <v>1</v>
      </c>
      <c r="C33" s="3" t="s">
        <v>22</v>
      </c>
      <c r="D33" s="6" t="s">
        <v>63</v>
      </c>
      <c r="E33" s="8" t="s">
        <v>63</v>
      </c>
      <c r="F33" s="8" t="s">
        <v>63</v>
      </c>
      <c r="G33" s="8" t="s">
        <v>63</v>
      </c>
    </row>
    <row r="34" spans="1:7" x14ac:dyDescent="0.3">
      <c r="A34" s="38" t="s">
        <v>63</v>
      </c>
      <c r="B34" s="3" t="s">
        <v>73</v>
      </c>
      <c r="C34" s="4" t="s">
        <v>25</v>
      </c>
      <c r="D34" s="6" t="s">
        <v>63</v>
      </c>
      <c r="E34" s="8" t="s">
        <v>63</v>
      </c>
      <c r="F34" s="8" t="s">
        <v>63</v>
      </c>
      <c r="G34" s="8" t="s">
        <v>63</v>
      </c>
    </row>
    <row r="35" spans="1:7" x14ac:dyDescent="0.3">
      <c r="A35" s="38" t="s">
        <v>63</v>
      </c>
      <c r="B35" s="3" t="s">
        <v>63</v>
      </c>
      <c r="C35" s="6" t="s">
        <v>63</v>
      </c>
      <c r="D35" s="6" t="s">
        <v>63</v>
      </c>
      <c r="E35" s="8" t="s">
        <v>63</v>
      </c>
      <c r="F35" s="8" t="s">
        <v>63</v>
      </c>
      <c r="G35" s="8" t="s">
        <v>63</v>
      </c>
    </row>
    <row r="36" spans="1:7" x14ac:dyDescent="0.3">
      <c r="A36" s="38" t="s">
        <v>63</v>
      </c>
      <c r="B36" s="3" t="s">
        <v>63</v>
      </c>
      <c r="C36" s="6" t="s">
        <v>63</v>
      </c>
      <c r="D36" s="6" t="s">
        <v>63</v>
      </c>
      <c r="E36" s="8" t="s">
        <v>63</v>
      </c>
      <c r="F36" s="8" t="s">
        <v>63</v>
      </c>
      <c r="G36" s="8" t="s">
        <v>63</v>
      </c>
    </row>
    <row r="37" spans="1:7" x14ac:dyDescent="0.3">
      <c r="A37" s="38" t="s">
        <v>63</v>
      </c>
      <c r="B37" s="3" t="s">
        <v>62</v>
      </c>
      <c r="C37" s="4" t="s">
        <v>76</v>
      </c>
      <c r="D37" s="6" t="s">
        <v>63</v>
      </c>
      <c r="E37" s="8" t="s">
        <v>63</v>
      </c>
      <c r="F37" s="8" t="s">
        <v>63</v>
      </c>
      <c r="G37" s="8" t="s">
        <v>63</v>
      </c>
    </row>
    <row r="38" spans="1:7" x14ac:dyDescent="0.3">
      <c r="A38" s="38" t="s">
        <v>63</v>
      </c>
      <c r="B38" s="3" t="s">
        <v>63</v>
      </c>
      <c r="C38" s="6" t="s">
        <v>63</v>
      </c>
      <c r="D38" s="6" t="s">
        <v>63</v>
      </c>
      <c r="E38" s="8" t="s">
        <v>63</v>
      </c>
      <c r="F38" s="8" t="s">
        <v>63</v>
      </c>
      <c r="G38" s="8" t="s">
        <v>63</v>
      </c>
    </row>
    <row r="39" spans="1:7" x14ac:dyDescent="0.3">
      <c r="A39" s="38" t="s">
        <v>63</v>
      </c>
      <c r="B39" s="3" t="s">
        <v>63</v>
      </c>
      <c r="C39" s="6" t="s">
        <v>63</v>
      </c>
      <c r="D39" s="6" t="s">
        <v>63</v>
      </c>
      <c r="E39" s="8" t="s">
        <v>63</v>
      </c>
      <c r="F39" s="8" t="s">
        <v>63</v>
      </c>
      <c r="G39" s="8" t="s">
        <v>63</v>
      </c>
    </row>
    <row r="40" spans="1:7" x14ac:dyDescent="0.3">
      <c r="A40" s="38" t="s">
        <v>63</v>
      </c>
      <c r="B40" s="3" t="s">
        <v>65</v>
      </c>
      <c r="C40" s="4" t="s">
        <v>81</v>
      </c>
      <c r="D40" s="6" t="s">
        <v>63</v>
      </c>
      <c r="E40" s="8" t="s">
        <v>63</v>
      </c>
      <c r="F40" s="8" t="s">
        <v>63</v>
      </c>
      <c r="G40" s="8" t="s">
        <v>63</v>
      </c>
    </row>
    <row r="41" spans="1:7" x14ac:dyDescent="0.3">
      <c r="A41" s="38" t="s">
        <v>63</v>
      </c>
      <c r="B41" s="3" t="s">
        <v>63</v>
      </c>
      <c r="C41" s="6" t="s">
        <v>63</v>
      </c>
      <c r="D41" s="6" t="s">
        <v>63</v>
      </c>
      <c r="E41" s="8" t="s">
        <v>63</v>
      </c>
      <c r="F41" s="8" t="s">
        <v>63</v>
      </c>
      <c r="G41" s="8" t="s">
        <v>63</v>
      </c>
    </row>
    <row r="42" spans="1:7" x14ac:dyDescent="0.3">
      <c r="A42" s="38" t="s">
        <v>63</v>
      </c>
      <c r="B42" s="3" t="s">
        <v>63</v>
      </c>
      <c r="C42" s="6" t="s">
        <v>63</v>
      </c>
      <c r="D42" s="6" t="s">
        <v>63</v>
      </c>
      <c r="E42" s="8" t="s">
        <v>63</v>
      </c>
      <c r="F42" s="8" t="s">
        <v>63</v>
      </c>
      <c r="G42" s="8" t="s">
        <v>63</v>
      </c>
    </row>
    <row r="43" spans="1:7" x14ac:dyDescent="0.3">
      <c r="A43" s="38" t="s">
        <v>63</v>
      </c>
      <c r="B43" s="3" t="s">
        <v>63</v>
      </c>
      <c r="C43" s="6" t="s">
        <v>63</v>
      </c>
      <c r="D43" s="6" t="s">
        <v>63</v>
      </c>
      <c r="E43" s="8" t="s">
        <v>63</v>
      </c>
      <c r="F43" s="8" t="s">
        <v>63</v>
      </c>
      <c r="G43" s="8" t="s">
        <v>63</v>
      </c>
    </row>
    <row r="44" spans="1:7" x14ac:dyDescent="0.3">
      <c r="A44" s="38" t="s">
        <v>63</v>
      </c>
      <c r="B44" s="3" t="s">
        <v>63</v>
      </c>
      <c r="C44" s="6" t="s">
        <v>63</v>
      </c>
      <c r="D44" s="6" t="s">
        <v>63</v>
      </c>
      <c r="E44" s="8" t="s">
        <v>63</v>
      </c>
      <c r="F44" s="8" t="s">
        <v>63</v>
      </c>
      <c r="G44" s="8" t="s">
        <v>63</v>
      </c>
    </row>
    <row r="45" spans="1:7" x14ac:dyDescent="0.3">
      <c r="A45" s="38" t="s">
        <v>63</v>
      </c>
      <c r="B45" s="3" t="s">
        <v>63</v>
      </c>
      <c r="C45" s="6" t="s">
        <v>63</v>
      </c>
      <c r="D45" s="6" t="s">
        <v>63</v>
      </c>
      <c r="E45" s="8" t="s">
        <v>63</v>
      </c>
      <c r="F45" s="8" t="s">
        <v>63</v>
      </c>
      <c r="G45" s="8" t="s">
        <v>63</v>
      </c>
    </row>
    <row r="46" spans="1:7" x14ac:dyDescent="0.3">
      <c r="A46" s="38" t="s">
        <v>63</v>
      </c>
      <c r="B46" s="3" t="s">
        <v>63</v>
      </c>
      <c r="C46" s="6" t="s">
        <v>63</v>
      </c>
      <c r="D46" s="6" t="s">
        <v>63</v>
      </c>
      <c r="E46" s="8" t="s">
        <v>63</v>
      </c>
      <c r="F46" s="8" t="s">
        <v>63</v>
      </c>
      <c r="G46" s="8" t="s">
        <v>63</v>
      </c>
    </row>
    <row r="47" spans="1:7" x14ac:dyDescent="0.3">
      <c r="A47" s="41" t="s">
        <v>63</v>
      </c>
      <c r="B47" s="3" t="s">
        <v>84</v>
      </c>
      <c r="C47" s="4" t="s">
        <v>21</v>
      </c>
      <c r="D47" s="6" t="s">
        <v>63</v>
      </c>
      <c r="E47" s="8" t="s">
        <v>63</v>
      </c>
      <c r="F47" s="8" t="s">
        <v>63</v>
      </c>
      <c r="G47" s="8" t="s">
        <v>63</v>
      </c>
    </row>
    <row r="48" spans="1:7" x14ac:dyDescent="0.3">
      <c r="A48" s="41" t="s">
        <v>63</v>
      </c>
      <c r="B48" s="3" t="s">
        <v>63</v>
      </c>
      <c r="C48" s="6" t="s">
        <v>63</v>
      </c>
      <c r="D48" s="6" t="s">
        <v>63</v>
      </c>
      <c r="E48" s="8" t="s">
        <v>63</v>
      </c>
      <c r="F48" s="8" t="s">
        <v>63</v>
      </c>
      <c r="G48" s="8" t="s">
        <v>63</v>
      </c>
    </row>
    <row r="49" spans="1:7" x14ac:dyDescent="0.3">
      <c r="A49" s="41" t="s">
        <v>63</v>
      </c>
      <c r="B49" s="3" t="s">
        <v>63</v>
      </c>
      <c r="C49" s="6" t="s">
        <v>63</v>
      </c>
      <c r="D49" s="6" t="s">
        <v>63</v>
      </c>
      <c r="E49" s="8" t="s">
        <v>63</v>
      </c>
      <c r="F49" s="8" t="s">
        <v>63</v>
      </c>
      <c r="G49" s="8" t="s">
        <v>63</v>
      </c>
    </row>
    <row r="50" spans="1:7" x14ac:dyDescent="0.3">
      <c r="A50" s="42" t="s">
        <v>63</v>
      </c>
      <c r="B50" s="3" t="s">
        <v>63</v>
      </c>
      <c r="C50" s="6" t="s">
        <v>63</v>
      </c>
      <c r="D50" s="6" t="s">
        <v>63</v>
      </c>
      <c r="E50" s="8" t="s">
        <v>63</v>
      </c>
      <c r="F50" s="8" t="s">
        <v>63</v>
      </c>
      <c r="G50" s="8" t="s">
        <v>63</v>
      </c>
    </row>
    <row r="51" spans="1:7" x14ac:dyDescent="0.3">
      <c r="A51" s="43" t="s">
        <v>63</v>
      </c>
      <c r="B51" s="15" t="s">
        <v>75</v>
      </c>
      <c r="C51" s="4" t="s">
        <v>13</v>
      </c>
      <c r="D51" s="6" t="s">
        <v>63</v>
      </c>
      <c r="E51" s="8" t="s">
        <v>63</v>
      </c>
      <c r="F51" s="8" t="s">
        <v>63</v>
      </c>
      <c r="G51" s="8" t="s">
        <v>63</v>
      </c>
    </row>
    <row r="52" spans="1:7" x14ac:dyDescent="0.3">
      <c r="A52" s="44" t="s">
        <v>63</v>
      </c>
      <c r="B52" s="30" t="s">
        <v>63</v>
      </c>
      <c r="C52" s="28" t="s">
        <v>63</v>
      </c>
      <c r="D52" s="28" t="s">
        <v>63</v>
      </c>
      <c r="E52" s="29" t="s">
        <v>63</v>
      </c>
      <c r="F52" s="29" t="s">
        <v>63</v>
      </c>
      <c r="G52" s="29" t="s">
        <v>63</v>
      </c>
    </row>
    <row r="53" spans="1:7" x14ac:dyDescent="0.3">
      <c r="A53" s="43" t="s">
        <v>63</v>
      </c>
      <c r="B53" s="18" t="s">
        <v>63</v>
      </c>
      <c r="C53" s="24" t="s">
        <v>63</v>
      </c>
      <c r="D53" s="24" t="s">
        <v>63</v>
      </c>
      <c r="E53" s="23" t="s">
        <v>63</v>
      </c>
      <c r="F53" s="23" t="s">
        <v>63</v>
      </c>
      <c r="G53" s="23" t="s">
        <v>63</v>
      </c>
    </row>
    <row r="54" spans="1:7" ht="15.75" x14ac:dyDescent="0.3">
      <c r="A54" s="129" t="s">
        <v>60</v>
      </c>
      <c r="B54" s="129"/>
      <c r="C54" s="129"/>
      <c r="D54" s="129"/>
      <c r="E54" s="25">
        <f>SUM(E34:E53)</f>
        <v>0</v>
      </c>
      <c r="F54" s="25">
        <f>SUM(F34:F53)</f>
        <v>0</v>
      </c>
      <c r="G54" s="25" t="s">
        <v>63</v>
      </c>
    </row>
    <row r="55" spans="1:7" x14ac:dyDescent="0.3">
      <c r="A55" s="43">
        <v>4</v>
      </c>
      <c r="B55" s="18">
        <v>1</v>
      </c>
      <c r="C55" s="18" t="s">
        <v>79</v>
      </c>
      <c r="D55" s="24" t="s">
        <v>63</v>
      </c>
      <c r="E55" s="23" t="s">
        <v>63</v>
      </c>
      <c r="F55" s="23" t="s">
        <v>63</v>
      </c>
      <c r="G55" s="31" t="s">
        <v>63</v>
      </c>
    </row>
    <row r="56" spans="1:7" x14ac:dyDescent="0.3">
      <c r="A56" s="43" t="s">
        <v>63</v>
      </c>
      <c r="B56" s="18" t="s">
        <v>73</v>
      </c>
      <c r="C56" s="22" t="s">
        <v>63</v>
      </c>
      <c r="D56" s="24" t="s">
        <v>63</v>
      </c>
      <c r="E56" s="23" t="s">
        <v>63</v>
      </c>
      <c r="F56" s="23" t="s">
        <v>63</v>
      </c>
      <c r="G56" s="23" t="s">
        <v>63</v>
      </c>
    </row>
    <row r="57" spans="1:7" x14ac:dyDescent="0.3">
      <c r="A57" s="43" t="s">
        <v>63</v>
      </c>
      <c r="B57" s="18" t="s">
        <v>62</v>
      </c>
      <c r="C57" s="22" t="s">
        <v>63</v>
      </c>
      <c r="D57" s="24" t="s">
        <v>63</v>
      </c>
      <c r="E57" s="23" t="s">
        <v>63</v>
      </c>
      <c r="F57" s="23" t="s">
        <v>63</v>
      </c>
      <c r="G57" s="23" t="s">
        <v>63</v>
      </c>
    </row>
    <row r="58" spans="1:7" x14ac:dyDescent="0.3">
      <c r="A58" s="43" t="s">
        <v>63</v>
      </c>
      <c r="B58" s="18" t="s">
        <v>65</v>
      </c>
      <c r="C58" s="22" t="s">
        <v>63</v>
      </c>
      <c r="D58" s="24" t="s">
        <v>63</v>
      </c>
      <c r="E58" s="23" t="s">
        <v>63</v>
      </c>
      <c r="F58" s="23" t="s">
        <v>63</v>
      </c>
      <c r="G58" s="23" t="s">
        <v>63</v>
      </c>
    </row>
    <row r="59" spans="1:7" x14ac:dyDescent="0.3">
      <c r="A59" s="43" t="s">
        <v>63</v>
      </c>
      <c r="B59" s="18" t="s">
        <v>84</v>
      </c>
      <c r="C59" s="22" t="s">
        <v>63</v>
      </c>
      <c r="D59" s="24" t="s">
        <v>63</v>
      </c>
      <c r="E59" s="23" t="s">
        <v>63</v>
      </c>
      <c r="F59" s="23" t="s">
        <v>63</v>
      </c>
      <c r="G59" s="23" t="s">
        <v>63</v>
      </c>
    </row>
    <row r="60" spans="1:7" x14ac:dyDescent="0.3">
      <c r="A60" s="43" t="s">
        <v>63</v>
      </c>
      <c r="B60" s="18" t="s">
        <v>75</v>
      </c>
      <c r="C60" s="22" t="s">
        <v>63</v>
      </c>
      <c r="D60" s="24" t="s">
        <v>63</v>
      </c>
      <c r="E60" s="23" t="s">
        <v>63</v>
      </c>
      <c r="F60" s="23" t="s">
        <v>63</v>
      </c>
      <c r="G60" s="23" t="s">
        <v>63</v>
      </c>
    </row>
    <row r="61" spans="1:7" ht="15.75" x14ac:dyDescent="0.3">
      <c r="A61" s="129" t="s">
        <v>60</v>
      </c>
      <c r="B61" s="129"/>
      <c r="C61" s="129"/>
      <c r="D61" s="129"/>
      <c r="E61" s="25">
        <f>SUM(E55:E60)</f>
        <v>0</v>
      </c>
      <c r="F61" s="25">
        <f>SUM(F55:F60)</f>
        <v>0</v>
      </c>
      <c r="G61" s="25" t="s">
        <v>63</v>
      </c>
    </row>
    <row r="62" spans="1:7" x14ac:dyDescent="0.3">
      <c r="A62" s="43">
        <v>5</v>
      </c>
      <c r="B62" s="18">
        <v>1</v>
      </c>
      <c r="C62" s="18" t="s">
        <v>13</v>
      </c>
      <c r="D62" s="24" t="s">
        <v>63</v>
      </c>
      <c r="E62" s="23" t="s">
        <v>63</v>
      </c>
      <c r="F62" s="23"/>
      <c r="G62" s="31" t="s">
        <v>63</v>
      </c>
    </row>
    <row r="63" spans="1:7" x14ac:dyDescent="0.3">
      <c r="A63" s="43" t="s">
        <v>63</v>
      </c>
      <c r="B63" s="18" t="s">
        <v>73</v>
      </c>
      <c r="C63" s="22" t="s">
        <v>63</v>
      </c>
      <c r="D63" s="24" t="s">
        <v>63</v>
      </c>
      <c r="E63" s="23" t="s">
        <v>63</v>
      </c>
      <c r="F63" s="23"/>
      <c r="G63" s="23" t="s">
        <v>63</v>
      </c>
    </row>
    <row r="64" spans="1:7" x14ac:dyDescent="0.3">
      <c r="A64" s="43" t="s">
        <v>63</v>
      </c>
      <c r="B64" s="18" t="s">
        <v>62</v>
      </c>
      <c r="C64" s="22" t="s">
        <v>63</v>
      </c>
      <c r="D64" s="24" t="s">
        <v>63</v>
      </c>
      <c r="E64" s="23" t="s">
        <v>63</v>
      </c>
      <c r="F64" s="23"/>
      <c r="G64" s="23" t="s">
        <v>63</v>
      </c>
    </row>
    <row r="65" spans="1:7" x14ac:dyDescent="0.3">
      <c r="A65" s="43" t="s">
        <v>63</v>
      </c>
      <c r="B65" s="18" t="s">
        <v>65</v>
      </c>
      <c r="C65" s="22" t="s">
        <v>63</v>
      </c>
      <c r="D65" s="24" t="s">
        <v>63</v>
      </c>
      <c r="E65" s="23" t="s">
        <v>63</v>
      </c>
      <c r="F65" s="23"/>
      <c r="G65" s="23" t="s">
        <v>63</v>
      </c>
    </row>
    <row r="66" spans="1:7" ht="15.75" x14ac:dyDescent="0.3">
      <c r="A66" s="129" t="s">
        <v>60</v>
      </c>
      <c r="B66" s="129"/>
      <c r="C66" s="129"/>
      <c r="D66" s="129"/>
      <c r="E66" s="25">
        <f>SUM(E62:E65)</f>
        <v>0</v>
      </c>
      <c r="F66" s="25">
        <f>SUM(F62:F65)</f>
        <v>0</v>
      </c>
      <c r="G66" s="25" t="s">
        <v>63</v>
      </c>
    </row>
    <row r="67" spans="1:7" x14ac:dyDescent="0.3">
      <c r="A67" s="43">
        <v>6</v>
      </c>
      <c r="B67" s="18">
        <v>1</v>
      </c>
      <c r="C67" s="18" t="s">
        <v>68</v>
      </c>
      <c r="D67" s="24" t="s">
        <v>63</v>
      </c>
      <c r="E67" s="23" t="s">
        <v>63</v>
      </c>
      <c r="F67" s="23"/>
      <c r="G67" s="31" t="s">
        <v>63</v>
      </c>
    </row>
    <row r="68" spans="1:7" x14ac:dyDescent="0.3">
      <c r="A68" s="43" t="s">
        <v>63</v>
      </c>
      <c r="B68" s="18" t="s">
        <v>73</v>
      </c>
      <c r="C68" s="22" t="s">
        <v>63</v>
      </c>
      <c r="D68" s="24" t="s">
        <v>63</v>
      </c>
      <c r="E68" s="23" t="s">
        <v>63</v>
      </c>
      <c r="F68" s="23"/>
      <c r="G68" s="23" t="s">
        <v>63</v>
      </c>
    </row>
    <row r="69" spans="1:7" x14ac:dyDescent="0.3">
      <c r="A69" s="43" t="s">
        <v>63</v>
      </c>
      <c r="B69" s="18" t="s">
        <v>63</v>
      </c>
      <c r="C69" s="24" t="s">
        <v>63</v>
      </c>
      <c r="D69" s="24" t="s">
        <v>63</v>
      </c>
      <c r="E69" s="23" t="s">
        <v>63</v>
      </c>
      <c r="F69" s="23"/>
      <c r="G69" s="23" t="s">
        <v>63</v>
      </c>
    </row>
    <row r="70" spans="1:7" x14ac:dyDescent="0.3">
      <c r="A70" s="43" t="s">
        <v>63</v>
      </c>
      <c r="B70" s="18" t="s">
        <v>63</v>
      </c>
      <c r="C70" s="24" t="s">
        <v>63</v>
      </c>
      <c r="D70" s="24" t="s">
        <v>63</v>
      </c>
      <c r="E70" s="23" t="s">
        <v>63</v>
      </c>
      <c r="F70" s="23"/>
      <c r="G70" s="23" t="s">
        <v>63</v>
      </c>
    </row>
    <row r="71" spans="1:7" x14ac:dyDescent="0.3">
      <c r="A71" s="43" t="s">
        <v>63</v>
      </c>
      <c r="B71" s="18" t="s">
        <v>62</v>
      </c>
      <c r="C71" s="22" t="s">
        <v>63</v>
      </c>
      <c r="D71" s="24" t="s">
        <v>63</v>
      </c>
      <c r="E71" s="23" t="s">
        <v>63</v>
      </c>
      <c r="F71" s="23"/>
      <c r="G71" s="23" t="s">
        <v>63</v>
      </c>
    </row>
    <row r="72" spans="1:7" x14ac:dyDescent="0.3">
      <c r="A72" s="43" t="s">
        <v>63</v>
      </c>
      <c r="B72" s="18" t="s">
        <v>63</v>
      </c>
      <c r="C72" s="24" t="s">
        <v>63</v>
      </c>
      <c r="D72" s="24" t="s">
        <v>63</v>
      </c>
      <c r="E72" s="23" t="s">
        <v>63</v>
      </c>
      <c r="F72" s="23" t="s">
        <v>63</v>
      </c>
      <c r="G72" s="23" t="s">
        <v>63</v>
      </c>
    </row>
    <row r="73" spans="1:7" x14ac:dyDescent="0.3">
      <c r="A73" s="43" t="s">
        <v>63</v>
      </c>
      <c r="B73" s="18" t="s">
        <v>63</v>
      </c>
      <c r="C73" s="24" t="s">
        <v>63</v>
      </c>
      <c r="D73" s="24" t="s">
        <v>63</v>
      </c>
      <c r="E73" s="23" t="s">
        <v>63</v>
      </c>
      <c r="F73" s="23" t="s">
        <v>63</v>
      </c>
      <c r="G73" s="23" t="s">
        <v>63</v>
      </c>
    </row>
    <row r="74" spans="1:7" ht="15.75" x14ac:dyDescent="0.3">
      <c r="A74" s="129" t="s">
        <v>60</v>
      </c>
      <c r="B74" s="129"/>
      <c r="C74" s="129"/>
      <c r="D74" s="129"/>
      <c r="E74" s="25">
        <f>SUM(E67:E73)</f>
        <v>0</v>
      </c>
      <c r="F74" s="25">
        <f>SUM(F67:F73)</f>
        <v>0</v>
      </c>
      <c r="G74" s="25" t="s">
        <v>63</v>
      </c>
    </row>
    <row r="75" spans="1:7" x14ac:dyDescent="0.3">
      <c r="A75" s="43">
        <v>7</v>
      </c>
      <c r="B75" s="18">
        <v>1</v>
      </c>
      <c r="C75" s="18" t="s">
        <v>63</v>
      </c>
      <c r="D75" s="23" t="s">
        <v>63</v>
      </c>
      <c r="E75" s="23" t="s">
        <v>63</v>
      </c>
      <c r="F75" s="23" t="s">
        <v>63</v>
      </c>
      <c r="G75" s="23" t="s">
        <v>63</v>
      </c>
    </row>
    <row r="76" spans="1:7" x14ac:dyDescent="0.3">
      <c r="A76" s="43" t="s">
        <v>63</v>
      </c>
      <c r="B76" s="18" t="s">
        <v>63</v>
      </c>
      <c r="C76" s="23" t="s">
        <v>63</v>
      </c>
      <c r="D76" s="23" t="s">
        <v>63</v>
      </c>
      <c r="E76" s="23" t="s">
        <v>63</v>
      </c>
      <c r="F76" s="23" t="s">
        <v>63</v>
      </c>
      <c r="G76" s="23" t="s">
        <v>63</v>
      </c>
    </row>
    <row r="77" spans="1:7" x14ac:dyDescent="0.3">
      <c r="A77" s="43" t="s">
        <v>63</v>
      </c>
      <c r="B77" s="18" t="s">
        <v>63</v>
      </c>
      <c r="C77" s="23" t="s">
        <v>63</v>
      </c>
      <c r="D77" s="23" t="s">
        <v>63</v>
      </c>
      <c r="E77" s="23" t="s">
        <v>63</v>
      </c>
      <c r="F77" s="23" t="s">
        <v>63</v>
      </c>
      <c r="G77" s="23" t="s">
        <v>63</v>
      </c>
    </row>
    <row r="78" spans="1:7" x14ac:dyDescent="0.3">
      <c r="A78" s="43" t="s">
        <v>63</v>
      </c>
      <c r="B78" s="18" t="s">
        <v>63</v>
      </c>
      <c r="C78" s="18" t="s">
        <v>86</v>
      </c>
      <c r="D78" s="23" t="s">
        <v>63</v>
      </c>
      <c r="E78" s="23" t="s">
        <v>63</v>
      </c>
      <c r="F78" s="23" t="s">
        <v>63</v>
      </c>
      <c r="G78" s="23" t="s">
        <v>63</v>
      </c>
    </row>
    <row r="79" spans="1:7" ht="15.75" x14ac:dyDescent="0.3">
      <c r="A79" s="129" t="s">
        <v>60</v>
      </c>
      <c r="B79" s="129"/>
      <c r="C79" s="129"/>
      <c r="D79" s="129"/>
      <c r="E79" s="25">
        <f>SUM(E75:E78)</f>
        <v>0</v>
      </c>
      <c r="F79" s="25">
        <f>SUM(F75:F78)</f>
        <v>0</v>
      </c>
      <c r="G79" s="25" t="s">
        <v>63</v>
      </c>
    </row>
    <row r="80" spans="1:7" x14ac:dyDescent="0.3">
      <c r="A80" s="43">
        <v>8</v>
      </c>
      <c r="B80" s="18">
        <v>1</v>
      </c>
      <c r="C80" s="18" t="s">
        <v>70</v>
      </c>
      <c r="D80" s="23" t="s">
        <v>63</v>
      </c>
      <c r="E80" s="23" t="s">
        <v>63</v>
      </c>
      <c r="F80" s="23" t="s">
        <v>63</v>
      </c>
      <c r="G80" s="31" t="s">
        <v>63</v>
      </c>
    </row>
    <row r="81" spans="1:7" x14ac:dyDescent="0.3">
      <c r="A81" s="43" t="s">
        <v>63</v>
      </c>
      <c r="B81" s="18" t="s">
        <v>73</v>
      </c>
      <c r="C81" s="18" t="s">
        <v>69</v>
      </c>
      <c r="D81" s="23" t="s">
        <v>63</v>
      </c>
      <c r="E81" s="23" t="s">
        <v>63</v>
      </c>
      <c r="F81" s="23" t="s">
        <v>63</v>
      </c>
      <c r="G81" s="23" t="s">
        <v>63</v>
      </c>
    </row>
    <row r="82" spans="1:7" x14ac:dyDescent="0.3">
      <c r="A82" s="43" t="s">
        <v>63</v>
      </c>
      <c r="B82" s="18" t="s">
        <v>63</v>
      </c>
      <c r="C82" s="23" t="s">
        <v>82</v>
      </c>
      <c r="D82" s="23" t="s">
        <v>63</v>
      </c>
      <c r="E82" s="23" t="s">
        <v>63</v>
      </c>
      <c r="F82" s="23"/>
      <c r="G82" s="23" t="s">
        <v>63</v>
      </c>
    </row>
    <row r="83" spans="1:7" x14ac:dyDescent="0.3">
      <c r="A83" s="43" t="s">
        <v>63</v>
      </c>
      <c r="B83" s="18" t="s">
        <v>63</v>
      </c>
      <c r="C83" s="23" t="s">
        <v>82</v>
      </c>
      <c r="D83" s="23" t="s">
        <v>63</v>
      </c>
      <c r="E83" s="23" t="s">
        <v>63</v>
      </c>
      <c r="F83" s="23"/>
      <c r="G83" s="23" t="s">
        <v>63</v>
      </c>
    </row>
    <row r="84" spans="1:7" x14ac:dyDescent="0.3">
      <c r="A84" s="43" t="s">
        <v>63</v>
      </c>
      <c r="B84" s="18" t="s">
        <v>62</v>
      </c>
      <c r="C84" s="18" t="s">
        <v>83</v>
      </c>
      <c r="D84" s="23" t="s">
        <v>63</v>
      </c>
      <c r="E84" s="23" t="s">
        <v>63</v>
      </c>
      <c r="F84" s="23"/>
      <c r="G84" s="23" t="s">
        <v>63</v>
      </c>
    </row>
    <row r="85" spans="1:7" x14ac:dyDescent="0.3">
      <c r="A85" s="43" t="s">
        <v>63</v>
      </c>
      <c r="B85" s="18" t="s">
        <v>63</v>
      </c>
      <c r="C85" s="23" t="s">
        <v>63</v>
      </c>
      <c r="D85" s="23" t="s">
        <v>63</v>
      </c>
      <c r="E85" s="23" t="s">
        <v>63</v>
      </c>
      <c r="F85" s="23"/>
      <c r="G85" s="23" t="s">
        <v>63</v>
      </c>
    </row>
    <row r="86" spans="1:7" x14ac:dyDescent="0.3">
      <c r="A86" s="43" t="s">
        <v>63</v>
      </c>
      <c r="B86" s="18" t="s">
        <v>63</v>
      </c>
      <c r="C86" s="23" t="s">
        <v>63</v>
      </c>
      <c r="D86" s="23" t="s">
        <v>63</v>
      </c>
      <c r="E86" s="23" t="s">
        <v>63</v>
      </c>
      <c r="F86" s="23"/>
      <c r="G86" s="23" t="s">
        <v>63</v>
      </c>
    </row>
    <row r="87" spans="1:7" ht="15.75" x14ac:dyDescent="0.3">
      <c r="A87" s="129" t="s">
        <v>60</v>
      </c>
      <c r="B87" s="129"/>
      <c r="C87" s="129"/>
      <c r="D87" s="129"/>
      <c r="E87" s="25">
        <f>SUM(E80:E86)</f>
        <v>0</v>
      </c>
      <c r="F87" s="25">
        <f>SUM(F80:F86)</f>
        <v>0</v>
      </c>
      <c r="G87" s="25" t="s">
        <v>63</v>
      </c>
    </row>
    <row r="88" spans="1:7" x14ac:dyDescent="0.3">
      <c r="A88" s="43">
        <v>9</v>
      </c>
      <c r="B88" s="18">
        <v>1</v>
      </c>
      <c r="C88" s="18" t="s">
        <v>44</v>
      </c>
      <c r="D88" s="23" t="s">
        <v>63</v>
      </c>
      <c r="E88" s="23" t="s">
        <v>63</v>
      </c>
      <c r="F88" s="23"/>
      <c r="G88" s="23" t="s">
        <v>63</v>
      </c>
    </row>
    <row r="89" spans="1:7" x14ac:dyDescent="0.3">
      <c r="A89" s="45" t="s">
        <v>63</v>
      </c>
      <c r="B89" s="14" t="s">
        <v>73</v>
      </c>
      <c r="C89" s="14" t="s">
        <v>77</v>
      </c>
      <c r="D89" s="32" t="s">
        <v>63</v>
      </c>
      <c r="E89" s="32" t="s">
        <v>63</v>
      </c>
      <c r="F89" s="32"/>
      <c r="G89" s="32" t="s">
        <v>63</v>
      </c>
    </row>
    <row r="90" spans="1:7" x14ac:dyDescent="0.3">
      <c r="A90" s="46" t="s">
        <v>63</v>
      </c>
      <c r="B90" s="3" t="s">
        <v>63</v>
      </c>
      <c r="C90" s="8" t="s">
        <v>63</v>
      </c>
      <c r="D90" s="8" t="s">
        <v>63</v>
      </c>
      <c r="E90" s="8" t="s">
        <v>63</v>
      </c>
      <c r="F90" s="8"/>
      <c r="G90" s="8" t="s">
        <v>63</v>
      </c>
    </row>
    <row r="91" spans="1:7" x14ac:dyDescent="0.3">
      <c r="A91" s="46" t="s">
        <v>63</v>
      </c>
      <c r="B91" s="3" t="s">
        <v>63</v>
      </c>
      <c r="C91" s="8" t="s">
        <v>63</v>
      </c>
      <c r="D91" s="8" t="s">
        <v>63</v>
      </c>
      <c r="E91" s="8" t="s">
        <v>63</v>
      </c>
      <c r="F91" s="8"/>
      <c r="G91" s="8" t="s">
        <v>63</v>
      </c>
    </row>
    <row r="92" spans="1:7" x14ac:dyDescent="0.3">
      <c r="A92" s="46" t="s">
        <v>63</v>
      </c>
      <c r="B92" s="8" t="s">
        <v>63</v>
      </c>
      <c r="C92" s="8" t="s">
        <v>63</v>
      </c>
      <c r="D92" s="8" t="s">
        <v>63</v>
      </c>
      <c r="E92" s="8" t="s">
        <v>63</v>
      </c>
      <c r="F92" s="8"/>
      <c r="G92" s="8" t="s">
        <v>63</v>
      </c>
    </row>
    <row r="93" spans="1:7" x14ac:dyDescent="0.3">
      <c r="A93" s="46" t="s">
        <v>63</v>
      </c>
      <c r="B93" s="3" t="s">
        <v>62</v>
      </c>
      <c r="C93" s="3" t="s">
        <v>67</v>
      </c>
      <c r="D93" s="8" t="s">
        <v>63</v>
      </c>
      <c r="E93" s="8" t="s">
        <v>63</v>
      </c>
      <c r="F93" s="8"/>
      <c r="G93" s="8" t="s">
        <v>63</v>
      </c>
    </row>
    <row r="94" spans="1:7" x14ac:dyDescent="0.3">
      <c r="A94" s="46" t="s">
        <v>63</v>
      </c>
      <c r="B94" s="3" t="s">
        <v>63</v>
      </c>
      <c r="C94" s="8" t="s">
        <v>63</v>
      </c>
      <c r="D94" s="8" t="s">
        <v>63</v>
      </c>
      <c r="E94" s="8" t="s">
        <v>63</v>
      </c>
      <c r="F94" s="8"/>
      <c r="G94" s="8" t="s">
        <v>63</v>
      </c>
    </row>
    <row r="95" spans="1:7" x14ac:dyDescent="0.3">
      <c r="A95" s="46" t="s">
        <v>63</v>
      </c>
      <c r="B95" s="3" t="s">
        <v>65</v>
      </c>
      <c r="C95" s="3" t="s">
        <v>16</v>
      </c>
      <c r="D95" s="8" t="s">
        <v>63</v>
      </c>
      <c r="E95" s="8" t="s">
        <v>63</v>
      </c>
      <c r="F95" s="8"/>
      <c r="G95" s="8" t="s">
        <v>63</v>
      </c>
    </row>
    <row r="96" spans="1:7" x14ac:dyDescent="0.3">
      <c r="A96" s="46" t="s">
        <v>63</v>
      </c>
      <c r="B96" s="3" t="s">
        <v>63</v>
      </c>
      <c r="C96" s="8" t="s">
        <v>63</v>
      </c>
      <c r="D96" s="8" t="s">
        <v>63</v>
      </c>
      <c r="E96" s="8" t="s">
        <v>63</v>
      </c>
      <c r="F96" s="8"/>
      <c r="G96" s="8" t="s">
        <v>63</v>
      </c>
    </row>
    <row r="97" spans="1:7" x14ac:dyDescent="0.3">
      <c r="A97" s="46" t="s">
        <v>63</v>
      </c>
      <c r="B97" s="3" t="s">
        <v>63</v>
      </c>
      <c r="C97" s="8" t="s">
        <v>63</v>
      </c>
      <c r="D97" s="8" t="s">
        <v>63</v>
      </c>
      <c r="E97" s="8" t="s">
        <v>63</v>
      </c>
      <c r="F97" s="8" t="s">
        <v>63</v>
      </c>
      <c r="G97" s="8" t="s">
        <v>63</v>
      </c>
    </row>
    <row r="98" spans="1:7" x14ac:dyDescent="0.3">
      <c r="A98" s="46" t="s">
        <v>63</v>
      </c>
      <c r="B98" s="3" t="s">
        <v>84</v>
      </c>
      <c r="C98" s="3" t="s">
        <v>20</v>
      </c>
      <c r="D98" s="8" t="s">
        <v>63</v>
      </c>
      <c r="E98" s="8" t="s">
        <v>63</v>
      </c>
      <c r="F98" s="8" t="s">
        <v>63</v>
      </c>
      <c r="G98" s="8" t="s">
        <v>63</v>
      </c>
    </row>
    <row r="99" spans="1:7" x14ac:dyDescent="0.3">
      <c r="A99" s="46" t="s">
        <v>63</v>
      </c>
      <c r="B99" s="3" t="s">
        <v>63</v>
      </c>
      <c r="C99" s="8" t="s">
        <v>63</v>
      </c>
      <c r="D99" s="8" t="s">
        <v>63</v>
      </c>
      <c r="E99" s="8" t="s">
        <v>63</v>
      </c>
      <c r="F99" s="8" t="s">
        <v>63</v>
      </c>
      <c r="G99" s="8" t="s">
        <v>63</v>
      </c>
    </row>
    <row r="100" spans="1:7" ht="15.75" x14ac:dyDescent="0.3">
      <c r="A100" s="134" t="s">
        <v>60</v>
      </c>
      <c r="B100" s="135"/>
      <c r="C100" s="135"/>
      <c r="D100" s="136"/>
      <c r="E100" s="16">
        <f>SUM(E88:E99)</f>
        <v>0</v>
      </c>
      <c r="F100" s="16">
        <f>SUM(F88:F99)</f>
        <v>0</v>
      </c>
      <c r="G100" s="16" t="s">
        <v>63</v>
      </c>
    </row>
    <row r="101" spans="1:7" ht="15.75" x14ac:dyDescent="0.3">
      <c r="A101" s="126" t="s">
        <v>89</v>
      </c>
      <c r="B101" s="127"/>
      <c r="C101" s="127"/>
      <c r="D101" s="128"/>
      <c r="E101" s="90">
        <f>SUM(E54,E61,E66,E74,E79,E87,E100)</f>
        <v>0</v>
      </c>
      <c r="F101" s="90">
        <f>SUM(F54,F61,F66,F74,F79,F87,F100)</f>
        <v>0</v>
      </c>
      <c r="G101" s="90" t="s">
        <v>63</v>
      </c>
    </row>
    <row r="102" spans="1:7" ht="24" customHeight="1" x14ac:dyDescent="0.3">
      <c r="A102" s="140" t="s">
        <v>90</v>
      </c>
      <c r="B102" s="141"/>
      <c r="C102" s="142"/>
      <c r="D102" s="142"/>
      <c r="E102" s="142"/>
      <c r="F102" s="142"/>
      <c r="G102" s="143"/>
    </row>
    <row r="103" spans="1:7" x14ac:dyDescent="0.3">
      <c r="A103" s="46">
        <v>10</v>
      </c>
      <c r="B103" s="18">
        <v>1</v>
      </c>
      <c r="C103" s="15" t="s">
        <v>61</v>
      </c>
      <c r="D103" s="3"/>
      <c r="E103" s="8" t="s">
        <v>63</v>
      </c>
      <c r="F103" s="8" t="s">
        <v>63</v>
      </c>
      <c r="G103" s="12" t="s">
        <v>63</v>
      </c>
    </row>
    <row r="104" spans="1:7" x14ac:dyDescent="0.3">
      <c r="A104" s="46" t="s">
        <v>63</v>
      </c>
      <c r="B104" s="18" t="s">
        <v>73</v>
      </c>
      <c r="C104" s="15"/>
      <c r="D104" s="6" t="s">
        <v>63</v>
      </c>
      <c r="E104" s="8" t="s">
        <v>63</v>
      </c>
      <c r="F104" s="8"/>
      <c r="G104" s="8" t="s">
        <v>63</v>
      </c>
    </row>
    <row r="105" spans="1:7" x14ac:dyDescent="0.3">
      <c r="A105" s="46" t="s">
        <v>63</v>
      </c>
      <c r="B105" s="18" t="s">
        <v>62</v>
      </c>
      <c r="C105" s="15"/>
      <c r="D105" s="6" t="s">
        <v>63</v>
      </c>
      <c r="E105" s="8" t="s">
        <v>63</v>
      </c>
      <c r="F105" s="8"/>
      <c r="G105" s="8" t="s">
        <v>63</v>
      </c>
    </row>
    <row r="106" spans="1:7" x14ac:dyDescent="0.3">
      <c r="A106" s="46" t="s">
        <v>63</v>
      </c>
      <c r="B106" s="18" t="s">
        <v>65</v>
      </c>
      <c r="C106" s="15"/>
      <c r="D106" s="6" t="s">
        <v>63</v>
      </c>
      <c r="E106" s="8" t="s">
        <v>63</v>
      </c>
      <c r="F106" s="8"/>
      <c r="G106" s="8" t="s">
        <v>63</v>
      </c>
    </row>
    <row r="107" spans="1:7" ht="15.75" x14ac:dyDescent="0.3">
      <c r="A107" s="150" t="s">
        <v>60</v>
      </c>
      <c r="B107" s="151"/>
      <c r="C107" s="151"/>
      <c r="D107" s="152"/>
      <c r="E107" s="7">
        <f>SUM(E103:E106)</f>
        <v>0</v>
      </c>
      <c r="F107" s="7">
        <f>SUM(F103:F106)</f>
        <v>0</v>
      </c>
      <c r="G107" s="7" t="s">
        <v>63</v>
      </c>
    </row>
    <row r="108" spans="1:7" x14ac:dyDescent="0.3">
      <c r="A108" s="46">
        <v>11</v>
      </c>
      <c r="B108" s="18">
        <v>1</v>
      </c>
      <c r="C108" s="18" t="s">
        <v>78</v>
      </c>
      <c r="D108" s="18"/>
      <c r="E108" s="33" t="s">
        <v>63</v>
      </c>
      <c r="F108" s="8"/>
      <c r="G108" s="12" t="s">
        <v>63</v>
      </c>
    </row>
    <row r="109" spans="1:7" x14ac:dyDescent="0.3">
      <c r="A109" s="47" t="s">
        <v>63</v>
      </c>
      <c r="B109" s="18" t="s">
        <v>73</v>
      </c>
      <c r="C109" s="18" t="s">
        <v>63</v>
      </c>
      <c r="D109" s="22"/>
      <c r="E109" s="33" t="s">
        <v>63</v>
      </c>
      <c r="F109" s="8"/>
      <c r="G109" s="8" t="s">
        <v>63</v>
      </c>
    </row>
    <row r="110" spans="1:7" x14ac:dyDescent="0.3">
      <c r="A110" s="47" t="s">
        <v>63</v>
      </c>
      <c r="B110" s="18" t="s">
        <v>62</v>
      </c>
      <c r="C110" s="18" t="s">
        <v>63</v>
      </c>
      <c r="D110" s="22"/>
      <c r="E110" s="33" t="s">
        <v>63</v>
      </c>
      <c r="F110" s="8"/>
      <c r="G110" s="8" t="s">
        <v>63</v>
      </c>
    </row>
    <row r="111" spans="1:7" x14ac:dyDescent="0.3">
      <c r="A111" s="46" t="s">
        <v>63</v>
      </c>
      <c r="B111" s="18" t="s">
        <v>65</v>
      </c>
      <c r="C111" s="18" t="s">
        <v>63</v>
      </c>
      <c r="D111" s="22"/>
      <c r="E111" s="33" t="s">
        <v>63</v>
      </c>
      <c r="F111" s="8"/>
      <c r="G111" s="8" t="s">
        <v>63</v>
      </c>
    </row>
    <row r="112" spans="1:7" ht="15.75" x14ac:dyDescent="0.3">
      <c r="A112" s="150" t="s">
        <v>60</v>
      </c>
      <c r="B112" s="151"/>
      <c r="C112" s="151"/>
      <c r="D112" s="152"/>
      <c r="E112" s="7">
        <f>SUM(E108:E111)</f>
        <v>0</v>
      </c>
      <c r="F112" s="7">
        <f>SUM(F108:F111)</f>
        <v>0</v>
      </c>
      <c r="G112" s="7" t="s">
        <v>63</v>
      </c>
    </row>
    <row r="113" spans="1:7" x14ac:dyDescent="0.3">
      <c r="A113" s="46">
        <v>12</v>
      </c>
      <c r="B113" s="17">
        <v>1</v>
      </c>
      <c r="C113" s="18" t="s">
        <v>87</v>
      </c>
      <c r="D113" s="18"/>
      <c r="E113" s="33" t="s">
        <v>63</v>
      </c>
      <c r="F113" s="8"/>
      <c r="G113" s="8" t="s">
        <v>63</v>
      </c>
    </row>
    <row r="114" spans="1:7" x14ac:dyDescent="0.3">
      <c r="A114" s="46" t="s">
        <v>63</v>
      </c>
      <c r="B114" s="17" t="s">
        <v>73</v>
      </c>
      <c r="C114" s="18" t="s">
        <v>63</v>
      </c>
      <c r="D114" s="22"/>
      <c r="E114" s="33" t="s">
        <v>63</v>
      </c>
      <c r="F114" s="8"/>
      <c r="G114" s="8" t="s">
        <v>63</v>
      </c>
    </row>
    <row r="115" spans="1:7" x14ac:dyDescent="0.3">
      <c r="A115" s="46" t="s">
        <v>63</v>
      </c>
      <c r="B115" s="17" t="s">
        <v>62</v>
      </c>
      <c r="C115" s="18" t="s">
        <v>63</v>
      </c>
      <c r="D115" s="22"/>
      <c r="E115" s="33" t="s">
        <v>63</v>
      </c>
      <c r="F115" s="8" t="s">
        <v>63</v>
      </c>
      <c r="G115" s="8" t="s">
        <v>63</v>
      </c>
    </row>
    <row r="116" spans="1:7" x14ac:dyDescent="0.3">
      <c r="A116" s="46" t="s">
        <v>63</v>
      </c>
      <c r="B116" s="17" t="s">
        <v>65</v>
      </c>
      <c r="C116" s="18" t="s">
        <v>63</v>
      </c>
      <c r="D116" s="22"/>
      <c r="E116" s="33" t="s">
        <v>63</v>
      </c>
      <c r="F116" s="8" t="s">
        <v>63</v>
      </c>
      <c r="G116" s="8" t="s">
        <v>63</v>
      </c>
    </row>
    <row r="117" spans="1:7" ht="15.75" x14ac:dyDescent="0.3">
      <c r="A117" s="150" t="s">
        <v>60</v>
      </c>
      <c r="B117" s="151"/>
      <c r="C117" s="151"/>
      <c r="D117" s="153"/>
      <c r="E117" s="34">
        <f>SUM(E113:E116)</f>
        <v>0</v>
      </c>
      <c r="F117" s="34">
        <f>SUM(F113:F116)</f>
        <v>0</v>
      </c>
      <c r="G117" s="7" t="s">
        <v>63</v>
      </c>
    </row>
    <row r="118" spans="1:7" ht="15.75" x14ac:dyDescent="0.3">
      <c r="A118" s="144" t="s">
        <v>10</v>
      </c>
      <c r="B118" s="145"/>
      <c r="C118" s="145"/>
      <c r="D118" s="146"/>
      <c r="E118" s="90">
        <f>SUM(E107,E112,E117)</f>
        <v>0</v>
      </c>
      <c r="F118" s="90">
        <f>SUM(F107,F112,F117)</f>
        <v>0</v>
      </c>
      <c r="G118" s="91" t="s">
        <v>63</v>
      </c>
    </row>
    <row r="119" spans="1:7" x14ac:dyDescent="0.3">
      <c r="A119" s="48">
        <v>13</v>
      </c>
      <c r="B119" s="3">
        <v>1</v>
      </c>
      <c r="C119" s="35" t="s">
        <v>85</v>
      </c>
      <c r="D119" s="19"/>
      <c r="E119" s="8" t="s">
        <v>63</v>
      </c>
      <c r="F119" s="8" t="s">
        <v>63</v>
      </c>
      <c r="G119" s="8" t="s">
        <v>63</v>
      </c>
    </row>
    <row r="120" spans="1:7" x14ac:dyDescent="0.3">
      <c r="A120" s="46" t="s">
        <v>63</v>
      </c>
      <c r="B120" s="3" t="s">
        <v>63</v>
      </c>
      <c r="C120" s="36"/>
      <c r="D120" s="20"/>
      <c r="E120" s="8" t="s">
        <v>63</v>
      </c>
      <c r="F120" s="8" t="s">
        <v>63</v>
      </c>
      <c r="G120" s="8" t="s">
        <v>63</v>
      </c>
    </row>
    <row r="121" spans="1:7" x14ac:dyDescent="0.3">
      <c r="A121" s="46" t="s">
        <v>63</v>
      </c>
      <c r="B121" s="3" t="s">
        <v>63</v>
      </c>
      <c r="C121" s="36"/>
      <c r="D121" s="20"/>
      <c r="E121" s="8" t="s">
        <v>63</v>
      </c>
      <c r="F121" s="8" t="s">
        <v>63</v>
      </c>
      <c r="G121" s="8" t="s">
        <v>63</v>
      </c>
    </row>
    <row r="122" spans="1:7" x14ac:dyDescent="0.3">
      <c r="A122" s="46">
        <v>14</v>
      </c>
      <c r="B122" s="3">
        <v>1</v>
      </c>
      <c r="C122" s="37" t="s">
        <v>80</v>
      </c>
      <c r="D122" s="21"/>
      <c r="E122" s="8" t="s">
        <v>63</v>
      </c>
      <c r="F122" s="8" t="s">
        <v>63</v>
      </c>
      <c r="G122" s="8" t="s">
        <v>63</v>
      </c>
    </row>
    <row r="123" spans="1:7" x14ac:dyDescent="0.3">
      <c r="A123" s="62" t="s">
        <v>63</v>
      </c>
      <c r="B123" s="13" t="s">
        <v>63</v>
      </c>
      <c r="C123" s="63"/>
      <c r="D123" s="64"/>
      <c r="E123" s="29" t="s">
        <v>63</v>
      </c>
      <c r="F123" s="29" t="s">
        <v>63</v>
      </c>
      <c r="G123" s="29" t="s">
        <v>63</v>
      </c>
    </row>
    <row r="124" spans="1:7" ht="15.75" x14ac:dyDescent="0.3">
      <c r="A124" s="147" t="s">
        <v>3</v>
      </c>
      <c r="B124" s="148"/>
      <c r="C124" s="148"/>
      <c r="D124" s="149"/>
      <c r="E124" s="92">
        <f>SUM(E119:E123)</f>
        <v>0</v>
      </c>
      <c r="F124" s="92">
        <f>SUM(F119:F123)</f>
        <v>0</v>
      </c>
      <c r="G124" s="92" t="s">
        <v>63</v>
      </c>
    </row>
  </sheetData>
  <mergeCells count="22">
    <mergeCell ref="A102:G102"/>
    <mergeCell ref="A118:D118"/>
    <mergeCell ref="A124:D124"/>
    <mergeCell ref="A107:D107"/>
    <mergeCell ref="A112:D112"/>
    <mergeCell ref="A117:D117"/>
    <mergeCell ref="A1:G1"/>
    <mergeCell ref="A10:D10"/>
    <mergeCell ref="A2:B2"/>
    <mergeCell ref="A3:D3"/>
    <mergeCell ref="A101:D101"/>
    <mergeCell ref="A54:D54"/>
    <mergeCell ref="A61:D61"/>
    <mergeCell ref="A66:D66"/>
    <mergeCell ref="A74:D74"/>
    <mergeCell ref="A32:G32"/>
    <mergeCell ref="A4:G4"/>
    <mergeCell ref="A79:D79"/>
    <mergeCell ref="A87:D87"/>
    <mergeCell ref="A100:D100"/>
    <mergeCell ref="A30:D30"/>
    <mergeCell ref="A31:D31"/>
  </mergeCells>
  <phoneticPr fontId="22" type="noConversion"/>
  <pageMargins left="0.69972223043441772" right="0.69972223043441772" top="0.75" bottom="0.75" header="0.30000001192092896" footer="0.300000011920928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★ 표지(작성 필요)</vt:lpstr>
      <vt:lpstr>1. 지원금 예산서</vt:lpstr>
      <vt:lpstr>2. 순제작비 전체 예산서(지원금 포함)</vt:lpstr>
      <vt:lpstr>'★ 표지(작성 필요)'!Print_Area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GCA</cp:lastModifiedBy>
  <cp:revision>24</cp:revision>
  <dcterms:created xsi:type="dcterms:W3CDTF">2020-05-13T04:24:28Z</dcterms:created>
  <dcterms:modified xsi:type="dcterms:W3CDTF">2026-02-25T00:06:25Z</dcterms:modified>
</cp:coreProperties>
</file>